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735" yWindow="330" windowWidth="24375" windowHeight="10980" tabRatio="725"/>
  </bookViews>
  <sheets>
    <sheet name="Schedule" sheetId="1" r:id="rId1"/>
    <sheet name="Workflow" sheetId="4" r:id="rId2"/>
    <sheet name="Langs" sheetId="2" r:id="rId3"/>
    <sheet name="Content" sheetId="3" r:id="rId4"/>
  </sheets>
  <calcPr calcId="145621"/>
</workbook>
</file>

<file path=xl/calcChain.xml><?xml version="1.0" encoding="utf-8"?>
<calcChain xmlns="http://schemas.openxmlformats.org/spreadsheetml/2006/main">
  <c r="N6" i="1" l="1"/>
  <c r="AG3" i="4"/>
  <c r="AH3" i="4" s="1"/>
  <c r="AI3" i="4" s="1"/>
  <c r="AJ3" i="4" s="1"/>
  <c r="AK3" i="4" s="1"/>
  <c r="M13" i="1" l="1"/>
  <c r="H3" i="4"/>
  <c r="I2" i="4"/>
  <c r="L9" i="1"/>
  <c r="M9" i="1" s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8" i="1"/>
  <c r="M8" i="1" s="1"/>
  <c r="B2" i="1"/>
  <c r="B2" i="4"/>
  <c r="B1" i="3"/>
  <c r="B13" i="3" l="1"/>
  <c r="B12" i="3"/>
  <c r="B9" i="3"/>
  <c r="B7" i="3"/>
  <c r="B21" i="3"/>
  <c r="A2" i="1" s="1"/>
  <c r="B22" i="3"/>
  <c r="A3" i="1" s="1"/>
  <c r="B39" i="3"/>
  <c r="F3" i="4" s="1"/>
  <c r="B30" i="3"/>
  <c r="D3" i="4" s="1"/>
  <c r="B37" i="3"/>
  <c r="C3" i="4" s="1"/>
  <c r="B40" i="3"/>
  <c r="B38" i="3"/>
  <c r="A3" i="4" s="1"/>
  <c r="B32" i="3"/>
  <c r="D6" i="1" s="1"/>
  <c r="B29" i="3"/>
  <c r="A6" i="1" s="1"/>
  <c r="B24" i="3"/>
  <c r="C2" i="1" s="1"/>
  <c r="B36" i="3"/>
  <c r="M6" i="1" s="1"/>
  <c r="B28" i="3"/>
  <c r="J3" i="1" s="1"/>
  <c r="B35" i="3"/>
  <c r="L6" i="1" s="1"/>
  <c r="B27" i="3"/>
  <c r="C4" i="1" s="1"/>
  <c r="B34" i="3"/>
  <c r="K6" i="1" s="1"/>
  <c r="B26" i="3"/>
  <c r="C3" i="1" s="1"/>
  <c r="B33" i="3"/>
  <c r="B25" i="3"/>
  <c r="B31" i="3"/>
  <c r="B23" i="3"/>
  <c r="A4" i="1" s="1"/>
  <c r="B14" i="3"/>
  <c r="B8" i="3"/>
  <c r="B6" i="3"/>
  <c r="B18" i="3"/>
  <c r="B4" i="3"/>
  <c r="B17" i="3"/>
  <c r="B3" i="3"/>
  <c r="B16" i="3"/>
  <c r="B15" i="3"/>
  <c r="B5" i="3"/>
  <c r="B11" i="3"/>
  <c r="B2" i="3"/>
  <c r="B10" i="3"/>
  <c r="B19" i="3"/>
  <c r="B6" i="1" l="1"/>
  <c r="C6" i="1"/>
  <c r="E3" i="4"/>
  <c r="J6" i="1"/>
  <c r="B3" i="4"/>
  <c r="E5" i="4" l="1"/>
  <c r="A6" i="4"/>
  <c r="A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I3" i="4"/>
  <c r="J3" i="4" s="1"/>
  <c r="K3" i="4" s="1"/>
  <c r="L3" i="4" s="1"/>
  <c r="M3" i="4" s="1"/>
  <c r="N3" i="4" s="1"/>
  <c r="O3" i="4" s="1"/>
  <c r="P3" i="4" s="1"/>
  <c r="Q3" i="4" s="1"/>
  <c r="R3" i="4" s="1"/>
  <c r="S3" i="4" s="1"/>
  <c r="T3" i="4" s="1"/>
  <c r="U3" i="4" s="1"/>
  <c r="V3" i="4" s="1"/>
  <c r="W3" i="4" s="1"/>
  <c r="X3" i="4" s="1"/>
  <c r="Y3" i="4" s="1"/>
  <c r="Z3" i="4" s="1"/>
  <c r="AA3" i="4" s="1"/>
  <c r="AB3" i="4" s="1"/>
  <c r="AC3" i="4" s="1"/>
  <c r="AD3" i="4" s="1"/>
  <c r="AE3" i="4" s="1"/>
  <c r="AF3" i="4" s="1"/>
  <c r="B5" i="4"/>
  <c r="J2" i="4" l="1"/>
  <c r="K2" i="4" s="1"/>
  <c r="L2" i="4" s="1"/>
  <c r="H8" i="1"/>
  <c r="B8" i="1"/>
  <c r="D5" i="4" s="1"/>
  <c r="G2" i="4" s="1"/>
  <c r="Q2" i="4" l="1"/>
  <c r="M2" i="4"/>
  <c r="N2" i="4"/>
  <c r="O2" i="4" s="1"/>
  <c r="P2" i="4" s="1"/>
  <c r="J63" i="2"/>
  <c r="L5" i="2"/>
  <c r="J177" i="2"/>
  <c r="J140" i="2"/>
  <c r="J10" i="2"/>
  <c r="J50" i="2"/>
  <c r="K13" i="2"/>
  <c r="J12" i="2"/>
  <c r="J3" i="2"/>
  <c r="J8" i="2"/>
  <c r="J6" i="2"/>
  <c r="J4" i="2"/>
  <c r="J9" i="2"/>
  <c r="J7" i="2"/>
  <c r="J2" i="2"/>
  <c r="B9" i="1"/>
  <c r="C9" i="1" s="1"/>
  <c r="R2" i="4" l="1"/>
  <c r="S2" i="4" s="1"/>
  <c r="T2" i="4" s="1"/>
  <c r="U2" i="4" s="1"/>
  <c r="V2" i="4"/>
  <c r="B10" i="1"/>
  <c r="C10" i="1" s="1"/>
  <c r="H9" i="1"/>
  <c r="K16" i="2"/>
  <c r="M16" i="2"/>
  <c r="M206" i="2"/>
  <c r="M205" i="2"/>
  <c r="M204" i="2"/>
  <c r="M203" i="2"/>
  <c r="M202" i="2"/>
  <c r="M201" i="2"/>
  <c r="M200" i="2"/>
  <c r="M199" i="2"/>
  <c r="M198" i="2"/>
  <c r="M197" i="2"/>
  <c r="M196" i="2"/>
  <c r="M195" i="2"/>
  <c r="M194" i="2"/>
  <c r="M193" i="2"/>
  <c r="M192" i="2"/>
  <c r="M191" i="2"/>
  <c r="M190" i="2"/>
  <c r="M189" i="2"/>
  <c r="M188" i="2"/>
  <c r="M187" i="2"/>
  <c r="M186" i="2"/>
  <c r="M185" i="2"/>
  <c r="M184" i="2"/>
  <c r="M183" i="2"/>
  <c r="M182" i="2"/>
  <c r="M181" i="2"/>
  <c r="M180" i="2"/>
  <c r="M179" i="2"/>
  <c r="M178" i="2"/>
  <c r="M177" i="2"/>
  <c r="M176" i="2"/>
  <c r="M175" i="2"/>
  <c r="M174" i="2"/>
  <c r="M173" i="2"/>
  <c r="M172" i="2"/>
  <c r="M171" i="2"/>
  <c r="M170" i="2"/>
  <c r="M169" i="2"/>
  <c r="M168" i="2"/>
  <c r="M167" i="2"/>
  <c r="M166" i="2"/>
  <c r="M165" i="2"/>
  <c r="M164" i="2"/>
  <c r="M163" i="2"/>
  <c r="M162" i="2"/>
  <c r="M161" i="2"/>
  <c r="M160" i="2"/>
  <c r="M159" i="2"/>
  <c r="M158" i="2"/>
  <c r="M13" i="2"/>
  <c r="M157" i="2"/>
  <c r="M156" i="2"/>
  <c r="M155" i="2"/>
  <c r="M154" i="2"/>
  <c r="M153" i="2"/>
  <c r="M152" i="2"/>
  <c r="M151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30" i="2"/>
  <c r="M129" i="2"/>
  <c r="M128" i="2"/>
  <c r="M127" i="2"/>
  <c r="M126" i="2"/>
  <c r="M125" i="2"/>
  <c r="M124" i="2"/>
  <c r="M123" i="2"/>
  <c r="M122" i="2"/>
  <c r="M121" i="2"/>
  <c r="M120" i="2"/>
  <c r="M119" i="2"/>
  <c r="M118" i="2"/>
  <c r="M117" i="2"/>
  <c r="M116" i="2"/>
  <c r="M115" i="2"/>
  <c r="M114" i="2"/>
  <c r="M113" i="2"/>
  <c r="M112" i="2"/>
  <c r="M111" i="2"/>
  <c r="M110" i="2"/>
  <c r="M109" i="2"/>
  <c r="M108" i="2"/>
  <c r="M107" i="2"/>
  <c r="M106" i="2"/>
  <c r="M105" i="2"/>
  <c r="M104" i="2"/>
  <c r="M103" i="2"/>
  <c r="M102" i="2"/>
  <c r="M101" i="2"/>
  <c r="M100" i="2"/>
  <c r="M99" i="2"/>
  <c r="M98" i="2"/>
  <c r="M97" i="2"/>
  <c r="M96" i="2"/>
  <c r="M95" i="2"/>
  <c r="M94" i="2"/>
  <c r="M93" i="2"/>
  <c r="M92" i="2"/>
  <c r="M91" i="2"/>
  <c r="M90" i="2"/>
  <c r="M89" i="2"/>
  <c r="M88" i="2"/>
  <c r="M87" i="2"/>
  <c r="M86" i="2"/>
  <c r="M85" i="2"/>
  <c r="M84" i="2"/>
  <c r="M83" i="2"/>
  <c r="M82" i="2"/>
  <c r="M81" i="2"/>
  <c r="M80" i="2"/>
  <c r="M79" i="2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5" i="2"/>
  <c r="M14" i="2"/>
  <c r="M12" i="2"/>
  <c r="M11" i="2"/>
  <c r="M10" i="2"/>
  <c r="M9" i="2"/>
  <c r="M8" i="2"/>
  <c r="M7" i="2"/>
  <c r="M6" i="2"/>
  <c r="M4" i="2"/>
  <c r="M3" i="2"/>
  <c r="M2" i="2"/>
  <c r="K3" i="2"/>
  <c r="K4" i="2"/>
  <c r="K5" i="2"/>
  <c r="K6" i="2"/>
  <c r="K7" i="2"/>
  <c r="M5" i="2" s="1"/>
  <c r="K8" i="2"/>
  <c r="K9" i="2"/>
  <c r="K10" i="2"/>
  <c r="K11" i="2"/>
  <c r="K12" i="2"/>
  <c r="K14" i="2"/>
  <c r="K15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" i="2"/>
  <c r="W2" i="4" l="1"/>
  <c r="X2" i="4" s="1"/>
  <c r="Y2" i="4" s="1"/>
  <c r="Z2" i="4" s="1"/>
  <c r="AA2" i="4"/>
  <c r="B11" i="1"/>
  <c r="C11" i="1" s="1"/>
  <c r="H10" i="1"/>
  <c r="M10" i="1"/>
  <c r="AF2" i="4" l="1"/>
  <c r="AB2" i="4"/>
  <c r="AC2" i="4" s="1"/>
  <c r="AD2" i="4" s="1"/>
  <c r="AE2" i="4" s="1"/>
  <c r="B12" i="1"/>
  <c r="C12" i="1" s="1"/>
  <c r="M11" i="1"/>
  <c r="H11" i="1"/>
  <c r="D108" i="1"/>
  <c r="A9" i="1"/>
  <c r="A10" i="1" s="1"/>
  <c r="AG2" i="4" l="1"/>
  <c r="AH2" i="4" s="1"/>
  <c r="AI2" i="4" s="1"/>
  <c r="AJ2" i="4" s="1"/>
  <c r="AK2" i="4"/>
  <c r="A11" i="1"/>
  <c r="A7" i="4"/>
  <c r="B13" i="1"/>
  <c r="C13" i="1" s="1"/>
  <c r="M12" i="1"/>
  <c r="H12" i="1"/>
  <c r="A12" i="1" l="1"/>
  <c r="A8" i="4"/>
  <c r="B14" i="1"/>
  <c r="C14" i="1" s="1"/>
  <c r="H13" i="1"/>
  <c r="A13" i="1" l="1"/>
  <c r="A9" i="4"/>
  <c r="B15" i="1"/>
  <c r="C15" i="1" s="1"/>
  <c r="M14" i="1"/>
  <c r="H14" i="1"/>
  <c r="A14" i="1" l="1"/>
  <c r="A10" i="4"/>
  <c r="B16" i="1"/>
  <c r="C16" i="1" s="1"/>
  <c r="H15" i="1"/>
  <c r="M15" i="1"/>
  <c r="A15" i="1" l="1"/>
  <c r="A11" i="4"/>
  <c r="B17" i="1"/>
  <c r="C17" i="1" s="1"/>
  <c r="H16" i="1"/>
  <c r="M16" i="1"/>
  <c r="A16" i="1" l="1"/>
  <c r="A12" i="4"/>
  <c r="B18" i="1"/>
  <c r="C18" i="1" s="1"/>
  <c r="H17" i="1"/>
  <c r="M17" i="1"/>
  <c r="A17" i="1" l="1"/>
  <c r="A13" i="4"/>
  <c r="B19" i="1"/>
  <c r="C19" i="1" s="1"/>
  <c r="H18" i="1"/>
  <c r="M18" i="1"/>
  <c r="A18" i="1" l="1"/>
  <c r="A14" i="4"/>
  <c r="B20" i="1"/>
  <c r="C20" i="1" s="1"/>
  <c r="M19" i="1"/>
  <c r="H19" i="1"/>
  <c r="A19" i="1" l="1"/>
  <c r="A15" i="4"/>
  <c r="B21" i="1"/>
  <c r="C21" i="1" s="1"/>
  <c r="M20" i="1"/>
  <c r="H20" i="1"/>
  <c r="A20" i="1" l="1"/>
  <c r="A16" i="4"/>
  <c r="B22" i="1"/>
  <c r="C22" i="1" s="1"/>
  <c r="M21" i="1"/>
  <c r="H21" i="1"/>
  <c r="A21" i="1" l="1"/>
  <c r="A17" i="4"/>
  <c r="B23" i="1"/>
  <c r="C23" i="1" s="1"/>
  <c r="M22" i="1"/>
  <c r="H22" i="1"/>
  <c r="A22" i="1" l="1"/>
  <c r="A18" i="4"/>
  <c r="B24" i="1"/>
  <c r="C24" i="1" s="1"/>
  <c r="H23" i="1"/>
  <c r="M23" i="1"/>
  <c r="A23" i="1" l="1"/>
  <c r="A19" i="4"/>
  <c r="H24" i="1"/>
  <c r="H108" i="1" s="1"/>
  <c r="C108" i="1"/>
  <c r="M24" i="1"/>
  <c r="M108" i="1" s="1"/>
  <c r="A24" i="1" l="1"/>
  <c r="A20" i="4"/>
  <c r="A25" i="1" l="1"/>
  <c r="A21" i="4"/>
  <c r="A26" i="1" l="1"/>
  <c r="A22" i="4"/>
  <c r="A27" i="1" l="1"/>
  <c r="A23" i="4"/>
  <c r="A28" i="1" l="1"/>
  <c r="A24" i="4"/>
  <c r="A29" i="1" l="1"/>
  <c r="A25" i="4"/>
  <c r="A30" i="1" l="1"/>
  <c r="A26" i="4"/>
  <c r="A31" i="1" l="1"/>
  <c r="A27" i="4"/>
  <c r="A32" i="1" l="1"/>
  <c r="A28" i="4"/>
  <c r="A33" i="1" l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29" i="4"/>
</calcChain>
</file>

<file path=xl/comments1.xml><?xml version="1.0" encoding="utf-8"?>
<comments xmlns="http://schemas.openxmlformats.org/spreadsheetml/2006/main">
  <authors>
    <author>Solan</author>
  </authors>
  <commentList>
    <comment ref="B8" authorId="0">
      <text>
        <r>
          <rPr>
            <b/>
            <sz val="9"/>
            <color indexed="81"/>
            <rFont val="Tahoma"/>
            <family val="2"/>
          </rPr>
          <t>Solan:</t>
        </r>
        <r>
          <rPr>
            <sz val="9"/>
            <color indexed="81"/>
            <rFont val="Tahoma"/>
            <family val="2"/>
          </rPr>
          <t xml:space="preserve">
[CTRL]; [SPACE][CTRL+SHIFT];</t>
        </r>
      </text>
    </comment>
    <comment ref="C8" authorId="0">
      <text>
        <r>
          <rPr>
            <b/>
            <sz val="9"/>
            <color indexed="81"/>
            <rFont val="Tahoma"/>
            <family val="2"/>
          </rPr>
          <t>Solan:</t>
        </r>
        <r>
          <rPr>
            <sz val="9"/>
            <color indexed="81"/>
            <rFont val="Tahoma"/>
            <family val="2"/>
          </rPr>
          <t xml:space="preserve">
Now = "[CTRL]; [SPACE][CTRL+SHIFT];" (EN)</t>
        </r>
      </text>
    </comment>
  </commentList>
</comments>
</file>

<file path=xl/comments2.xml><?xml version="1.0" encoding="utf-8"?>
<comments xmlns="http://schemas.openxmlformats.org/spreadsheetml/2006/main">
  <authors>
    <author>Solan</author>
  </authors>
  <commentList>
    <comment ref="H2" authorId="0">
      <text>
        <r>
          <rPr>
            <b/>
            <sz val="9"/>
            <color indexed="81"/>
            <rFont val="Tahoma"/>
            <family val="2"/>
          </rPr>
          <t>Solan:</t>
        </r>
        <r>
          <rPr>
            <sz val="9"/>
            <color indexed="81"/>
            <rFont val="Tahoma"/>
            <family val="2"/>
          </rPr>
          <t xml:space="preserve">
[Ctrl ;][Espace][Ctrl-Shift ;] (EN)
</t>
        </r>
      </text>
    </comment>
  </commentList>
</comments>
</file>

<file path=xl/comments3.xml><?xml version="1.0" encoding="utf-8"?>
<comments xmlns="http://schemas.openxmlformats.org/spreadsheetml/2006/main">
  <authors>
    <author>Kevin</author>
  </authors>
  <commentList>
    <comment ref="J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cible depuis EN)
En mauve: à complèter.
http://www.kwintessential.co.uk/translation/articles/expansion-retraction.html</t>
        </r>
      </text>
    </comment>
    <comment ref="K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source vers EN)
En mauve: à complèter</t>
        </r>
      </text>
    </comment>
    <comment ref="L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cible depuis FR)
En mauve: à complèter</t>
        </r>
      </text>
    </comment>
    <comment ref="M1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Coefficient de foisonnement (en lang source vers FR)
En mauve: à complèter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En mauve: à complèter</t>
        </r>
      </text>
    </comment>
    <comment ref="J9" authorId="0">
      <text>
        <r>
          <rPr>
            <b/>
            <sz val="9"/>
            <color indexed="81"/>
            <rFont val="Tahoma"/>
            <family val="2"/>
          </rPr>
          <t>Kevin:</t>
        </r>
        <r>
          <rPr>
            <sz val="9"/>
            <color indexed="81"/>
            <rFont val="Tahoma"/>
            <family val="2"/>
          </rPr>
          <t xml:space="preserve">
20-60%, varies by content  </t>
        </r>
      </text>
    </comment>
  </commentList>
</comments>
</file>

<file path=xl/sharedStrings.xml><?xml version="1.0" encoding="utf-8"?>
<sst xmlns="http://schemas.openxmlformats.org/spreadsheetml/2006/main" count="2344" uniqueCount="1753">
  <si>
    <t xml:space="preserve">Client : </t>
  </si>
  <si>
    <t xml:space="preserve">Dossier : </t>
  </si>
  <si>
    <t>XxxYYMMz</t>
  </si>
  <si>
    <t>SRC Lang</t>
  </si>
  <si>
    <t>TGT Lang</t>
  </si>
  <si>
    <t>ISO 639-2 Code</t>
  </si>
  <si>
    <t>ISO 639-1 Code</t>
  </si>
  <si>
    <t>English name of Language</t>
  </si>
  <si>
    <t>French name of Language</t>
  </si>
  <si>
    <t>aar</t>
  </si>
  <si>
    <t>aa</t>
  </si>
  <si>
    <t>Afar</t>
  </si>
  <si>
    <t>afar</t>
  </si>
  <si>
    <t>abk</t>
  </si>
  <si>
    <t>ab</t>
  </si>
  <si>
    <t>Abkhazian</t>
  </si>
  <si>
    <t>abkhaze</t>
  </si>
  <si>
    <t>ace</t>
  </si>
  <si>
    <t>Achinese</t>
  </si>
  <si>
    <t>aceh</t>
  </si>
  <si>
    <t>ach</t>
  </si>
  <si>
    <t>Acoli</t>
  </si>
  <si>
    <t>acoli</t>
  </si>
  <si>
    <t>ada</t>
  </si>
  <si>
    <t>Adangme</t>
  </si>
  <si>
    <t>adangme</t>
  </si>
  <si>
    <t>ady</t>
  </si>
  <si>
    <t>Adyghe; Adygei</t>
  </si>
  <si>
    <t>adyghé</t>
  </si>
  <si>
    <t>afa</t>
  </si>
  <si>
    <t>Afro-Asiatic languages</t>
  </si>
  <si>
    <t>afro-asiatiques, langues</t>
  </si>
  <si>
    <t>afh</t>
  </si>
  <si>
    <t>Afrihili</t>
  </si>
  <si>
    <t>afrihili</t>
  </si>
  <si>
    <t>afr</t>
  </si>
  <si>
    <t>af</t>
  </si>
  <si>
    <t>Afrikaans</t>
  </si>
  <si>
    <t>afrikaans</t>
  </si>
  <si>
    <t>ain</t>
  </si>
  <si>
    <t>Ainu</t>
  </si>
  <si>
    <t>aïnou</t>
  </si>
  <si>
    <t>aka</t>
  </si>
  <si>
    <t>ak</t>
  </si>
  <si>
    <t>Akan</t>
  </si>
  <si>
    <t>akan</t>
  </si>
  <si>
    <t>akk</t>
  </si>
  <si>
    <t>Akkadian</t>
  </si>
  <si>
    <t>akkadien</t>
  </si>
  <si>
    <t>alb (B)</t>
  </si>
  <si>
    <t>sqi (T)</t>
  </si>
  <si>
    <t>sq</t>
  </si>
  <si>
    <t>Albanian</t>
  </si>
  <si>
    <t>albanais</t>
  </si>
  <si>
    <t>ale</t>
  </si>
  <si>
    <t>Aleut</t>
  </si>
  <si>
    <t>aléoute</t>
  </si>
  <si>
    <t>alg</t>
  </si>
  <si>
    <t>Algonquian languages</t>
  </si>
  <si>
    <t>algonquines, langues</t>
  </si>
  <si>
    <t>alt</t>
  </si>
  <si>
    <t>Southern Altai</t>
  </si>
  <si>
    <t>altai du Sud</t>
  </si>
  <si>
    <t>amh</t>
  </si>
  <si>
    <t>am</t>
  </si>
  <si>
    <t>Amharic</t>
  </si>
  <si>
    <t>amharique</t>
  </si>
  <si>
    <t>ang</t>
  </si>
  <si>
    <t>English, Old (ca.450-1100)</t>
  </si>
  <si>
    <t>anglo-saxon (ca.450-1100)</t>
  </si>
  <si>
    <t>anp</t>
  </si>
  <si>
    <t>Angika</t>
  </si>
  <si>
    <t>angika</t>
  </si>
  <si>
    <t>apa</t>
  </si>
  <si>
    <t>Apache languages</t>
  </si>
  <si>
    <t>apaches, langues</t>
  </si>
  <si>
    <t>ara</t>
  </si>
  <si>
    <t>ar</t>
  </si>
  <si>
    <t>Arabic</t>
  </si>
  <si>
    <t>arabe</t>
  </si>
  <si>
    <t>arc</t>
  </si>
  <si>
    <t>Official Aramaic (700-300 BCE); Imperial Aramaic (700-300 BCE)</t>
  </si>
  <si>
    <t>araméen d'empire (700-300 BCE)</t>
  </si>
  <si>
    <t>arg</t>
  </si>
  <si>
    <t>an</t>
  </si>
  <si>
    <t>Aragonese</t>
  </si>
  <si>
    <t>aragonais</t>
  </si>
  <si>
    <t>arm (B)</t>
  </si>
  <si>
    <t>hye (T)</t>
  </si>
  <si>
    <t>hy</t>
  </si>
  <si>
    <t>Armenian</t>
  </si>
  <si>
    <t>arménien</t>
  </si>
  <si>
    <t>arn</t>
  </si>
  <si>
    <t>Mapudungun; Mapuche</t>
  </si>
  <si>
    <t>mapudungun; mapuche; mapuce</t>
  </si>
  <si>
    <t>arp</t>
  </si>
  <si>
    <t>Arapaho</t>
  </si>
  <si>
    <t>arapaho</t>
  </si>
  <si>
    <t>art</t>
  </si>
  <si>
    <t>Artificial languages</t>
  </si>
  <si>
    <t>artificielles, langues</t>
  </si>
  <si>
    <t>arw</t>
  </si>
  <si>
    <t>Arawak</t>
  </si>
  <si>
    <t>arawak</t>
  </si>
  <si>
    <t>asm</t>
  </si>
  <si>
    <t>as</t>
  </si>
  <si>
    <t>Assamese</t>
  </si>
  <si>
    <t>assamais</t>
  </si>
  <si>
    <t>ast</t>
  </si>
  <si>
    <t>Asturian; Bable; Leonese; Asturleonese</t>
  </si>
  <si>
    <t>asturien; bable; léonais; asturoléonais</t>
  </si>
  <si>
    <t>ath</t>
  </si>
  <si>
    <t>Athapascan languages</t>
  </si>
  <si>
    <t>athapascanes, langues</t>
  </si>
  <si>
    <t>aus</t>
  </si>
  <si>
    <t>Australian languages</t>
  </si>
  <si>
    <t>australiennes, langues</t>
  </si>
  <si>
    <t>ava</t>
  </si>
  <si>
    <t>av</t>
  </si>
  <si>
    <t>Avaric</t>
  </si>
  <si>
    <t>avar</t>
  </si>
  <si>
    <t>ave</t>
  </si>
  <si>
    <t>ae</t>
  </si>
  <si>
    <t>Avestan</t>
  </si>
  <si>
    <t>avestique</t>
  </si>
  <si>
    <t>awa</t>
  </si>
  <si>
    <t>Awadhi</t>
  </si>
  <si>
    <t>awadhi</t>
  </si>
  <si>
    <t>aym</t>
  </si>
  <si>
    <t>ay</t>
  </si>
  <si>
    <t>Aymara</t>
  </si>
  <si>
    <t>aymara</t>
  </si>
  <si>
    <t>aze</t>
  </si>
  <si>
    <t>az</t>
  </si>
  <si>
    <t>Azerbaijani</t>
  </si>
  <si>
    <t>azéri</t>
  </si>
  <si>
    <t>bad</t>
  </si>
  <si>
    <t>Banda languages</t>
  </si>
  <si>
    <t>banda, langues</t>
  </si>
  <si>
    <t>bai</t>
  </si>
  <si>
    <t>Bamileke languages</t>
  </si>
  <si>
    <t>bamiléké, langues</t>
  </si>
  <si>
    <t>bak</t>
  </si>
  <si>
    <t>ba</t>
  </si>
  <si>
    <t>Bashkir</t>
  </si>
  <si>
    <t>bachkir</t>
  </si>
  <si>
    <t>bal</t>
  </si>
  <si>
    <t>Baluchi</t>
  </si>
  <si>
    <t>baloutchi</t>
  </si>
  <si>
    <t>bam</t>
  </si>
  <si>
    <t>bm</t>
  </si>
  <si>
    <t>Bambara</t>
  </si>
  <si>
    <t>bambara</t>
  </si>
  <si>
    <t>ban</t>
  </si>
  <si>
    <t>Balinese</t>
  </si>
  <si>
    <t>balinais</t>
  </si>
  <si>
    <t>baq (B)</t>
  </si>
  <si>
    <t>eus (T)</t>
  </si>
  <si>
    <t>eu</t>
  </si>
  <si>
    <t>Basque</t>
  </si>
  <si>
    <t>basque</t>
  </si>
  <si>
    <t>bas</t>
  </si>
  <si>
    <t>Basa</t>
  </si>
  <si>
    <t>basa</t>
  </si>
  <si>
    <t>bat</t>
  </si>
  <si>
    <t>Baltic languages</t>
  </si>
  <si>
    <t>baltes, langues</t>
  </si>
  <si>
    <t>bej</t>
  </si>
  <si>
    <t>Beja; Bedawiyet</t>
  </si>
  <si>
    <t>bedja</t>
  </si>
  <si>
    <t>bel</t>
  </si>
  <si>
    <t>be</t>
  </si>
  <si>
    <t>Belarusian</t>
  </si>
  <si>
    <t>biélorusse</t>
  </si>
  <si>
    <t>bem</t>
  </si>
  <si>
    <t>Bemba</t>
  </si>
  <si>
    <t>bemba</t>
  </si>
  <si>
    <t>ben</t>
  </si>
  <si>
    <t>bn</t>
  </si>
  <si>
    <t>Bengali</t>
  </si>
  <si>
    <t>bengali</t>
  </si>
  <si>
    <t>ber</t>
  </si>
  <si>
    <t>Berber languages</t>
  </si>
  <si>
    <t>berbères, langues</t>
  </si>
  <si>
    <t>bho</t>
  </si>
  <si>
    <t>Bhojpuri</t>
  </si>
  <si>
    <t>bhojpuri</t>
  </si>
  <si>
    <t>bih</t>
  </si>
  <si>
    <t>bh</t>
  </si>
  <si>
    <t>Bihari languages</t>
  </si>
  <si>
    <t>langues biharis</t>
  </si>
  <si>
    <t>bik</t>
  </si>
  <si>
    <t>Bikol</t>
  </si>
  <si>
    <t>bikol</t>
  </si>
  <si>
    <t>bin</t>
  </si>
  <si>
    <t>Bini; Edo</t>
  </si>
  <si>
    <t>bini; edo</t>
  </si>
  <si>
    <t>bis</t>
  </si>
  <si>
    <t>bi</t>
  </si>
  <si>
    <t>Bislama</t>
  </si>
  <si>
    <t>bichlamar</t>
  </si>
  <si>
    <t>bla</t>
  </si>
  <si>
    <t>Siksika</t>
  </si>
  <si>
    <t>blackfoot</t>
  </si>
  <si>
    <t>bnt</t>
  </si>
  <si>
    <t>Bantu languages</t>
  </si>
  <si>
    <t>bantou, langues</t>
  </si>
  <si>
    <t>tib (B)</t>
  </si>
  <si>
    <t>bod (T)</t>
  </si>
  <si>
    <t>bo</t>
  </si>
  <si>
    <t>Tibetan</t>
  </si>
  <si>
    <t>tibétain</t>
  </si>
  <si>
    <t>bos</t>
  </si>
  <si>
    <t>bs</t>
  </si>
  <si>
    <t>Bosnian</t>
  </si>
  <si>
    <t>bosniaque</t>
  </si>
  <si>
    <t>bra</t>
  </si>
  <si>
    <t>Braj</t>
  </si>
  <si>
    <t>braj</t>
  </si>
  <si>
    <t>bre</t>
  </si>
  <si>
    <t>br</t>
  </si>
  <si>
    <t>Breton</t>
  </si>
  <si>
    <t>breton</t>
  </si>
  <si>
    <t>btk</t>
  </si>
  <si>
    <t>Batak languages</t>
  </si>
  <si>
    <t>batak, langues</t>
  </si>
  <si>
    <t>bua</t>
  </si>
  <si>
    <t>Buriat</t>
  </si>
  <si>
    <t>bouriate</t>
  </si>
  <si>
    <t>bug</t>
  </si>
  <si>
    <t>Buginese</t>
  </si>
  <si>
    <t>bugi</t>
  </si>
  <si>
    <t>bul</t>
  </si>
  <si>
    <t>bg</t>
  </si>
  <si>
    <t>Bulgarian</t>
  </si>
  <si>
    <t>bulgare</t>
  </si>
  <si>
    <t>bur (B)</t>
  </si>
  <si>
    <t>mya (T)</t>
  </si>
  <si>
    <t>my</t>
  </si>
  <si>
    <t>Burmese</t>
  </si>
  <si>
    <t>birman</t>
  </si>
  <si>
    <t>byn</t>
  </si>
  <si>
    <t>Blin; Bilin</t>
  </si>
  <si>
    <t>blin; bilen</t>
  </si>
  <si>
    <t>cad</t>
  </si>
  <si>
    <t>Caddo</t>
  </si>
  <si>
    <t>caddo</t>
  </si>
  <si>
    <t>cai</t>
  </si>
  <si>
    <t>Central American Indian languages</t>
  </si>
  <si>
    <t>amérindiennes de l'Amérique centrale, langues</t>
  </si>
  <si>
    <t>car</t>
  </si>
  <si>
    <t>Galibi Carib</t>
  </si>
  <si>
    <t>karib; galibi; carib</t>
  </si>
  <si>
    <t>cat</t>
  </si>
  <si>
    <t>ca</t>
  </si>
  <si>
    <t>Catalan; Valencian</t>
  </si>
  <si>
    <t>catalan; valencien</t>
  </si>
  <si>
    <t>cau</t>
  </si>
  <si>
    <t>Caucasian languages</t>
  </si>
  <si>
    <t>caucasiennes, langues</t>
  </si>
  <si>
    <t>ceb</t>
  </si>
  <si>
    <t>Cebuano</t>
  </si>
  <si>
    <t>cebuano</t>
  </si>
  <si>
    <t>cel</t>
  </si>
  <si>
    <t>Celtic languages</t>
  </si>
  <si>
    <t>celtiques, langues; celtes, langues</t>
  </si>
  <si>
    <t>cze (B)</t>
  </si>
  <si>
    <t>ces (T)</t>
  </si>
  <si>
    <t>cs</t>
  </si>
  <si>
    <t>Czech</t>
  </si>
  <si>
    <t>tchèque</t>
  </si>
  <si>
    <t>cha</t>
  </si>
  <si>
    <t>ch</t>
  </si>
  <si>
    <t>Chamorro</t>
  </si>
  <si>
    <t>chamorro</t>
  </si>
  <si>
    <t>chb</t>
  </si>
  <si>
    <t>Chibcha</t>
  </si>
  <si>
    <t>chibcha</t>
  </si>
  <si>
    <t>che</t>
  </si>
  <si>
    <t>ce</t>
  </si>
  <si>
    <t>Chechen</t>
  </si>
  <si>
    <t>tchétchène</t>
  </si>
  <si>
    <t>chg</t>
  </si>
  <si>
    <t>Chagatai</t>
  </si>
  <si>
    <t>djaghataï</t>
  </si>
  <si>
    <t>chi (B)</t>
  </si>
  <si>
    <t>zho (T)</t>
  </si>
  <si>
    <t>zh</t>
  </si>
  <si>
    <t>Chinese</t>
  </si>
  <si>
    <t>chinois</t>
  </si>
  <si>
    <t>chk</t>
  </si>
  <si>
    <t>Chuukese</t>
  </si>
  <si>
    <t>chuuk</t>
  </si>
  <si>
    <t>chm</t>
  </si>
  <si>
    <t>Mari</t>
  </si>
  <si>
    <t>mari</t>
  </si>
  <si>
    <t>chn</t>
  </si>
  <si>
    <t>Chinook jargon</t>
  </si>
  <si>
    <t>chinook, jargon</t>
  </si>
  <si>
    <t>cho</t>
  </si>
  <si>
    <t>Choctaw</t>
  </si>
  <si>
    <t>choctaw</t>
  </si>
  <si>
    <t>chp</t>
  </si>
  <si>
    <t>Chipewyan; Dene Suline</t>
  </si>
  <si>
    <t>chipewyan</t>
  </si>
  <si>
    <t>chr</t>
  </si>
  <si>
    <t>Cherokee</t>
  </si>
  <si>
    <t>cherokee</t>
  </si>
  <si>
    <t>chu</t>
  </si>
  <si>
    <t>cu</t>
  </si>
  <si>
    <t>Church Slavic; Old Slavonic; Church Slavonic; Old Bulgarian; Old Church Slavonic</t>
  </si>
  <si>
    <t>slavon d'église; vieux slave; slavon liturgique; vieux bulgare</t>
  </si>
  <si>
    <t>chv</t>
  </si>
  <si>
    <t>cv</t>
  </si>
  <si>
    <t>Chuvash</t>
  </si>
  <si>
    <t>tchouvache</t>
  </si>
  <si>
    <t>chy</t>
  </si>
  <si>
    <t>Cheyenne</t>
  </si>
  <si>
    <t>cheyenne</t>
  </si>
  <si>
    <t>cmc</t>
  </si>
  <si>
    <t>Chamic languages</t>
  </si>
  <si>
    <t>chames, langues</t>
  </si>
  <si>
    <t>cop</t>
  </si>
  <si>
    <t>Coptic</t>
  </si>
  <si>
    <t>copte</t>
  </si>
  <si>
    <t>cor</t>
  </si>
  <si>
    <t>kw</t>
  </si>
  <si>
    <t>Cornish</t>
  </si>
  <si>
    <t>cornique</t>
  </si>
  <si>
    <t>cos</t>
  </si>
  <si>
    <t>co</t>
  </si>
  <si>
    <t>Corsican</t>
  </si>
  <si>
    <t>corse</t>
  </si>
  <si>
    <t>cpe</t>
  </si>
  <si>
    <t>Creoles and pidgins, English based</t>
  </si>
  <si>
    <t>créoles et pidgins basés sur l'anglais</t>
  </si>
  <si>
    <t>cpf</t>
  </si>
  <si>
    <t>Creoles and pidgins, French-based</t>
  </si>
  <si>
    <t>créoles et pidgins basés sur le français</t>
  </si>
  <si>
    <t>cpp</t>
  </si>
  <si>
    <t>Creoles and pidgins, Portuguese-based</t>
  </si>
  <si>
    <t>créoles et pidgins basés sur le portugais</t>
  </si>
  <si>
    <t>cre</t>
  </si>
  <si>
    <t>cr</t>
  </si>
  <si>
    <t>Cree</t>
  </si>
  <si>
    <t>cree</t>
  </si>
  <si>
    <t>crh</t>
  </si>
  <si>
    <t>Crimean Tatar; Crimean Turkish</t>
  </si>
  <si>
    <t>tatar de Crimé</t>
  </si>
  <si>
    <t>crp</t>
  </si>
  <si>
    <t>Creoles and pidgins</t>
  </si>
  <si>
    <t>créoles et pidgins</t>
  </si>
  <si>
    <t>csb</t>
  </si>
  <si>
    <t>Kashubian</t>
  </si>
  <si>
    <t>kachoube</t>
  </si>
  <si>
    <t>cus</t>
  </si>
  <si>
    <t>Cushitic languages</t>
  </si>
  <si>
    <t>couchitiques, langues</t>
  </si>
  <si>
    <t>wel (B)</t>
  </si>
  <si>
    <t>cym (T)</t>
  </si>
  <si>
    <t>cy</t>
  </si>
  <si>
    <t>Welsh</t>
  </si>
  <si>
    <t>gallois</t>
  </si>
  <si>
    <t>dak</t>
  </si>
  <si>
    <t>Dakota</t>
  </si>
  <si>
    <t>dakota</t>
  </si>
  <si>
    <t>dan</t>
  </si>
  <si>
    <t>da</t>
  </si>
  <si>
    <t>Danish</t>
  </si>
  <si>
    <t>danois</t>
  </si>
  <si>
    <t>dar</t>
  </si>
  <si>
    <t>Dargwa</t>
  </si>
  <si>
    <t>dargwa</t>
  </si>
  <si>
    <t>day</t>
  </si>
  <si>
    <t>Land Dayak languages</t>
  </si>
  <si>
    <t>dayak, langues</t>
  </si>
  <si>
    <t>del</t>
  </si>
  <si>
    <t>Delaware</t>
  </si>
  <si>
    <t>delaware</t>
  </si>
  <si>
    <t>den</t>
  </si>
  <si>
    <t>Slave (Athapascan)</t>
  </si>
  <si>
    <t>esclave (athapascan)</t>
  </si>
  <si>
    <t>ger (B)</t>
  </si>
  <si>
    <t>deu (T)</t>
  </si>
  <si>
    <t>de</t>
  </si>
  <si>
    <t>German</t>
  </si>
  <si>
    <t>allemand</t>
  </si>
  <si>
    <t>dgr</t>
  </si>
  <si>
    <t>Dogrib</t>
  </si>
  <si>
    <t>dogrib</t>
  </si>
  <si>
    <t>din</t>
  </si>
  <si>
    <t>Dinka</t>
  </si>
  <si>
    <t>dinka</t>
  </si>
  <si>
    <t>div</t>
  </si>
  <si>
    <t>dv</t>
  </si>
  <si>
    <t>Divehi; Dhivehi; Maldivian</t>
  </si>
  <si>
    <t>maldivien</t>
  </si>
  <si>
    <t>doi</t>
  </si>
  <si>
    <t>Dogri</t>
  </si>
  <si>
    <t>dogri</t>
  </si>
  <si>
    <t>dra</t>
  </si>
  <si>
    <t>Dravidian languages</t>
  </si>
  <si>
    <t>dravidiennes, langues</t>
  </si>
  <si>
    <t>dsb</t>
  </si>
  <si>
    <t>Lower Sorbian</t>
  </si>
  <si>
    <t>bas-sorabe</t>
  </si>
  <si>
    <t>dua</t>
  </si>
  <si>
    <t>Duala</t>
  </si>
  <si>
    <t>douala</t>
  </si>
  <si>
    <t>dum</t>
  </si>
  <si>
    <t>Dutch, Middle (ca.1050-1350)</t>
  </si>
  <si>
    <t>néerlandais moyen (ca. 1050-1350)</t>
  </si>
  <si>
    <t>dut (B)</t>
  </si>
  <si>
    <t>nld (T)</t>
  </si>
  <si>
    <t>nl</t>
  </si>
  <si>
    <t>Dutch; Flemish</t>
  </si>
  <si>
    <t>néerlandais; flamand</t>
  </si>
  <si>
    <t>dyu</t>
  </si>
  <si>
    <t>Dyula</t>
  </si>
  <si>
    <t>dioula</t>
  </si>
  <si>
    <t>dzo</t>
  </si>
  <si>
    <t>dz</t>
  </si>
  <si>
    <t>Dzongkha</t>
  </si>
  <si>
    <t>dzongkha</t>
  </si>
  <si>
    <t>efi</t>
  </si>
  <si>
    <t>Efik</t>
  </si>
  <si>
    <t>efik</t>
  </si>
  <si>
    <t>egy</t>
  </si>
  <si>
    <t>Egyptian (Ancient)</t>
  </si>
  <si>
    <t>égyptien</t>
  </si>
  <si>
    <t>eka</t>
  </si>
  <si>
    <t>Ekajuk</t>
  </si>
  <si>
    <t>ekajuk</t>
  </si>
  <si>
    <t>gre (B)</t>
  </si>
  <si>
    <t>ell (T)</t>
  </si>
  <si>
    <t>el</t>
  </si>
  <si>
    <t>Greek, Modern (1453-)</t>
  </si>
  <si>
    <t>grec moderne (après 1453)</t>
  </si>
  <si>
    <t>elx</t>
  </si>
  <si>
    <t>Elamite</t>
  </si>
  <si>
    <t>élamite</t>
  </si>
  <si>
    <t>eng</t>
  </si>
  <si>
    <t>en</t>
  </si>
  <si>
    <t>English</t>
  </si>
  <si>
    <t>anglais</t>
  </si>
  <si>
    <t>enm</t>
  </si>
  <si>
    <t>English, Middle (1100-1500)</t>
  </si>
  <si>
    <t>anglais moyen (1100-1500)</t>
  </si>
  <si>
    <t>epo</t>
  </si>
  <si>
    <t>eo</t>
  </si>
  <si>
    <t>Esperanto</t>
  </si>
  <si>
    <t>espéranto</t>
  </si>
  <si>
    <t>est</t>
  </si>
  <si>
    <t>et</t>
  </si>
  <si>
    <t>Estonian</t>
  </si>
  <si>
    <t>estonien</t>
  </si>
  <si>
    <t>ewe</t>
  </si>
  <si>
    <t>ee</t>
  </si>
  <si>
    <t>Ewe</t>
  </si>
  <si>
    <t>éwé</t>
  </si>
  <si>
    <t>ewo</t>
  </si>
  <si>
    <t>Ewondo</t>
  </si>
  <si>
    <t>éwondo</t>
  </si>
  <si>
    <t>fan</t>
  </si>
  <si>
    <t>Fang</t>
  </si>
  <si>
    <t>fang</t>
  </si>
  <si>
    <t>fao</t>
  </si>
  <si>
    <t>fo</t>
  </si>
  <si>
    <t>Faroese</t>
  </si>
  <si>
    <t>féroïen</t>
  </si>
  <si>
    <t>per (B)</t>
  </si>
  <si>
    <t>fas (T)</t>
  </si>
  <si>
    <t>fa</t>
  </si>
  <si>
    <t>Persian</t>
  </si>
  <si>
    <t>persan</t>
  </si>
  <si>
    <t>fat</t>
  </si>
  <si>
    <t>Fanti</t>
  </si>
  <si>
    <t>fanti</t>
  </si>
  <si>
    <t>fij</t>
  </si>
  <si>
    <t>fj</t>
  </si>
  <si>
    <t>Fijian</t>
  </si>
  <si>
    <t>fidjien</t>
  </si>
  <si>
    <t>fil</t>
  </si>
  <si>
    <t>Filipino; Pilipino</t>
  </si>
  <si>
    <t>filipino; pilipino</t>
  </si>
  <si>
    <t>fin</t>
  </si>
  <si>
    <t>fi</t>
  </si>
  <si>
    <t>Finnish</t>
  </si>
  <si>
    <t>finnois</t>
  </si>
  <si>
    <t>fiu</t>
  </si>
  <si>
    <t>Finno-Ugrian languages</t>
  </si>
  <si>
    <t>finno-ougriennes, langues</t>
  </si>
  <si>
    <t>fon</t>
  </si>
  <si>
    <t>Fon</t>
  </si>
  <si>
    <t>fre (B)</t>
  </si>
  <si>
    <t>fra (T)</t>
  </si>
  <si>
    <t>fr</t>
  </si>
  <si>
    <t>French</t>
  </si>
  <si>
    <t>français</t>
  </si>
  <si>
    <t>frm</t>
  </si>
  <si>
    <t>French, Middle (ca.1400-1600)</t>
  </si>
  <si>
    <t>français moyen (1400-1600)</t>
  </si>
  <si>
    <t>fro</t>
  </si>
  <si>
    <t>French, Old (842-ca.1400)</t>
  </si>
  <si>
    <t>français ancien (842-ca.1400)</t>
  </si>
  <si>
    <t>frr</t>
  </si>
  <si>
    <t>Northern Frisian</t>
  </si>
  <si>
    <t>frison septentrional</t>
  </si>
  <si>
    <t>frs</t>
  </si>
  <si>
    <t>Eastern Frisian</t>
  </si>
  <si>
    <t>frison oriental</t>
  </si>
  <si>
    <t>fry</t>
  </si>
  <si>
    <t>fy</t>
  </si>
  <si>
    <t>Western Frisian</t>
  </si>
  <si>
    <t>frison occidental</t>
  </si>
  <si>
    <t>ful</t>
  </si>
  <si>
    <t>ff</t>
  </si>
  <si>
    <t>Fulah</t>
  </si>
  <si>
    <t>peul</t>
  </si>
  <si>
    <t>fur</t>
  </si>
  <si>
    <t>Friulian</t>
  </si>
  <si>
    <t>frioulan</t>
  </si>
  <si>
    <t>gaa</t>
  </si>
  <si>
    <t>Ga</t>
  </si>
  <si>
    <t>ga</t>
  </si>
  <si>
    <t>gay</t>
  </si>
  <si>
    <t>Gayo</t>
  </si>
  <si>
    <t>gayo</t>
  </si>
  <si>
    <t>gba</t>
  </si>
  <si>
    <t>Gbaya</t>
  </si>
  <si>
    <t>gbaya</t>
  </si>
  <si>
    <t>gem</t>
  </si>
  <si>
    <t>Germanic languages</t>
  </si>
  <si>
    <t>germaniques, langues</t>
  </si>
  <si>
    <t>geo (B)</t>
  </si>
  <si>
    <t>kat (T)</t>
  </si>
  <si>
    <t>ka</t>
  </si>
  <si>
    <t>Georgian</t>
  </si>
  <si>
    <t>géorgien</t>
  </si>
  <si>
    <t>gez</t>
  </si>
  <si>
    <t>Geez</t>
  </si>
  <si>
    <t>guèze</t>
  </si>
  <si>
    <t>gil</t>
  </si>
  <si>
    <t>Gilbertese</t>
  </si>
  <si>
    <t>kiribati</t>
  </si>
  <si>
    <t>gla</t>
  </si>
  <si>
    <t>gd</t>
  </si>
  <si>
    <t>Gaelic; Scottish Gaelic</t>
  </si>
  <si>
    <t>gaélique; gaélique écossais</t>
  </si>
  <si>
    <t>gle</t>
  </si>
  <si>
    <t>Irish</t>
  </si>
  <si>
    <t>irlandais</t>
  </si>
  <si>
    <t>glg</t>
  </si>
  <si>
    <t>gl</t>
  </si>
  <si>
    <t>Galician</t>
  </si>
  <si>
    <t>galicien</t>
  </si>
  <si>
    <t>glv</t>
  </si>
  <si>
    <t>gv</t>
  </si>
  <si>
    <t>Manx</t>
  </si>
  <si>
    <t>manx; mannois</t>
  </si>
  <si>
    <t>gmh</t>
  </si>
  <si>
    <t>German, Middle High (ca.1050-1500)</t>
  </si>
  <si>
    <t>allemand, moyen haut (ca. 1050-1500)</t>
  </si>
  <si>
    <t>goh</t>
  </si>
  <si>
    <t>German, Old High (ca.750-1050)</t>
  </si>
  <si>
    <t>allemand, vieux haut (ca. 750-1050)</t>
  </si>
  <si>
    <t>gon</t>
  </si>
  <si>
    <t>Gondi</t>
  </si>
  <si>
    <t>gond</t>
  </si>
  <si>
    <t>gor</t>
  </si>
  <si>
    <t>Gorontalo</t>
  </si>
  <si>
    <t>gorontalo</t>
  </si>
  <si>
    <t>got</t>
  </si>
  <si>
    <t>Gothic</t>
  </si>
  <si>
    <t>gothique</t>
  </si>
  <si>
    <t>grb</t>
  </si>
  <si>
    <t>Grebo</t>
  </si>
  <si>
    <t>grebo</t>
  </si>
  <si>
    <t>grc</t>
  </si>
  <si>
    <t>Greek, Ancient (to 1453)</t>
  </si>
  <si>
    <t>grec ancien (jusqu'à 1453)</t>
  </si>
  <si>
    <t>grn</t>
  </si>
  <si>
    <t>gn</t>
  </si>
  <si>
    <t>Guarani</t>
  </si>
  <si>
    <t>guarani</t>
  </si>
  <si>
    <t>gsw</t>
  </si>
  <si>
    <t>Swiss German; Alemannic; Alsatian</t>
  </si>
  <si>
    <t>suisse alémanique; alémanique; alsacien</t>
  </si>
  <si>
    <t>guj</t>
  </si>
  <si>
    <t>gu</t>
  </si>
  <si>
    <t>Gujarati</t>
  </si>
  <si>
    <t>goudjrati</t>
  </si>
  <si>
    <t>gwi</t>
  </si>
  <si>
    <t>Gwich'in</t>
  </si>
  <si>
    <t>gwich'in</t>
  </si>
  <si>
    <t>hai</t>
  </si>
  <si>
    <t>Haida</t>
  </si>
  <si>
    <t>haida</t>
  </si>
  <si>
    <t>hat</t>
  </si>
  <si>
    <t>ht</t>
  </si>
  <si>
    <t>Haitian; Haitian Creole</t>
  </si>
  <si>
    <t>haïtien; créole haïtien</t>
  </si>
  <si>
    <t>hau</t>
  </si>
  <si>
    <t>ha</t>
  </si>
  <si>
    <t>Hausa</t>
  </si>
  <si>
    <t>haoussa</t>
  </si>
  <si>
    <t>haw</t>
  </si>
  <si>
    <t>Hawaiian</t>
  </si>
  <si>
    <t>hawaïen</t>
  </si>
  <si>
    <t>heb</t>
  </si>
  <si>
    <t>he</t>
  </si>
  <si>
    <t>Hebrew</t>
  </si>
  <si>
    <t>hébreu</t>
  </si>
  <si>
    <t>her</t>
  </si>
  <si>
    <t>hz</t>
  </si>
  <si>
    <t>Herero</t>
  </si>
  <si>
    <t>herero</t>
  </si>
  <si>
    <t>hil</t>
  </si>
  <si>
    <t>Hiligaynon</t>
  </si>
  <si>
    <t>hiligaynon</t>
  </si>
  <si>
    <t>him</t>
  </si>
  <si>
    <t>Himachali languages; Western Pahari languages</t>
  </si>
  <si>
    <t>langues himachalis; langues paharis occidentales</t>
  </si>
  <si>
    <t>hin</t>
  </si>
  <si>
    <t>hi</t>
  </si>
  <si>
    <t>Hindi</t>
  </si>
  <si>
    <t>hindi</t>
  </si>
  <si>
    <t>hit</t>
  </si>
  <si>
    <t>Hittite</t>
  </si>
  <si>
    <t>hittite</t>
  </si>
  <si>
    <t>hmn</t>
  </si>
  <si>
    <t>Hmong; Mong</t>
  </si>
  <si>
    <t>hmong</t>
  </si>
  <si>
    <t>hmo</t>
  </si>
  <si>
    <t>ho</t>
  </si>
  <si>
    <t>Hiri Motu</t>
  </si>
  <si>
    <t>hiri motu</t>
  </si>
  <si>
    <t>hrv</t>
  </si>
  <si>
    <t>hr</t>
  </si>
  <si>
    <t>Croatian</t>
  </si>
  <si>
    <t>croate</t>
  </si>
  <si>
    <t>hsb</t>
  </si>
  <si>
    <t>Upper Sorbian</t>
  </si>
  <si>
    <t>haut-sorabe</t>
  </si>
  <si>
    <t>hun</t>
  </si>
  <si>
    <t>hu</t>
  </si>
  <si>
    <t>Hungarian</t>
  </si>
  <si>
    <t>hongrois</t>
  </si>
  <si>
    <t>hup</t>
  </si>
  <si>
    <t>Hupa</t>
  </si>
  <si>
    <t>hupa</t>
  </si>
  <si>
    <t>iba</t>
  </si>
  <si>
    <t>Iban</t>
  </si>
  <si>
    <t>iban</t>
  </si>
  <si>
    <t>ibo</t>
  </si>
  <si>
    <t>ig</t>
  </si>
  <si>
    <t>Igbo</t>
  </si>
  <si>
    <t>igbo</t>
  </si>
  <si>
    <t>ice (B)</t>
  </si>
  <si>
    <t>isl (T)</t>
  </si>
  <si>
    <t>is</t>
  </si>
  <si>
    <t>Icelandic</t>
  </si>
  <si>
    <t>islandais</t>
  </si>
  <si>
    <t>ido</t>
  </si>
  <si>
    <t>io</t>
  </si>
  <si>
    <t>Ido</t>
  </si>
  <si>
    <t>iii</t>
  </si>
  <si>
    <t>ii</t>
  </si>
  <si>
    <t>Sichuan Yi; Nuosu</t>
  </si>
  <si>
    <t>yi de Sichuan</t>
  </si>
  <si>
    <t>ijo</t>
  </si>
  <si>
    <t>Ijo languages</t>
  </si>
  <si>
    <t>ijo, langues</t>
  </si>
  <si>
    <t>iku</t>
  </si>
  <si>
    <t>iu</t>
  </si>
  <si>
    <t>Inuktitut</t>
  </si>
  <si>
    <t>inuktitut</t>
  </si>
  <si>
    <t>ile</t>
  </si>
  <si>
    <t>ie</t>
  </si>
  <si>
    <t>Interlingue; Occidental</t>
  </si>
  <si>
    <t>interlingue</t>
  </si>
  <si>
    <t>ilo</t>
  </si>
  <si>
    <t>Iloko</t>
  </si>
  <si>
    <t>ilocano</t>
  </si>
  <si>
    <t>ina</t>
  </si>
  <si>
    <t>ia</t>
  </si>
  <si>
    <t>Interlingua (International Auxiliary Language Association)</t>
  </si>
  <si>
    <t>interlingua (langue auxiliaire internationale)</t>
  </si>
  <si>
    <t>inc</t>
  </si>
  <si>
    <t>Indic languages</t>
  </si>
  <si>
    <t>indo-aryennes, langues</t>
  </si>
  <si>
    <t>ind</t>
  </si>
  <si>
    <t>id</t>
  </si>
  <si>
    <t>Indonesian</t>
  </si>
  <si>
    <t>indonésien</t>
  </si>
  <si>
    <t>ine</t>
  </si>
  <si>
    <t>Indo-European languages</t>
  </si>
  <si>
    <t>indo-européennes, langues</t>
  </si>
  <si>
    <t>inh</t>
  </si>
  <si>
    <t>Ingush</t>
  </si>
  <si>
    <t>ingouche</t>
  </si>
  <si>
    <t>ipk</t>
  </si>
  <si>
    <t>ik</t>
  </si>
  <si>
    <t>Inupiaq</t>
  </si>
  <si>
    <t>inupiaq</t>
  </si>
  <si>
    <t>ira</t>
  </si>
  <si>
    <t>Iranian languages</t>
  </si>
  <si>
    <t>iraniennes, langues</t>
  </si>
  <si>
    <t>iro</t>
  </si>
  <si>
    <t>Iroquoian languages</t>
  </si>
  <si>
    <t>iroquoises, langues</t>
  </si>
  <si>
    <t>ita</t>
  </si>
  <si>
    <t>it</t>
  </si>
  <si>
    <t>Italian</t>
  </si>
  <si>
    <t>italien</t>
  </si>
  <si>
    <t>jav</t>
  </si>
  <si>
    <t>jv</t>
  </si>
  <si>
    <t>Javanese</t>
  </si>
  <si>
    <t>javanais</t>
  </si>
  <si>
    <t>jbo</t>
  </si>
  <si>
    <t>Lojban</t>
  </si>
  <si>
    <t>lojban</t>
  </si>
  <si>
    <t>jpn</t>
  </si>
  <si>
    <t>ja</t>
  </si>
  <si>
    <t>Japanese</t>
  </si>
  <si>
    <t>japonais</t>
  </si>
  <si>
    <t>jpr</t>
  </si>
  <si>
    <t>Judeo-Persian</t>
  </si>
  <si>
    <t>judéo-persan</t>
  </si>
  <si>
    <t>jrb</t>
  </si>
  <si>
    <t>Judeo-Arabic</t>
  </si>
  <si>
    <t>judéo-arabe</t>
  </si>
  <si>
    <t>kaa</t>
  </si>
  <si>
    <t>Kara-Kalpak</t>
  </si>
  <si>
    <t>karakalpak</t>
  </si>
  <si>
    <t>kab</t>
  </si>
  <si>
    <t>Kabyle</t>
  </si>
  <si>
    <t>kabyle</t>
  </si>
  <si>
    <t>kac</t>
  </si>
  <si>
    <t>Kachin; Jingpho</t>
  </si>
  <si>
    <t>kachin; jingpho</t>
  </si>
  <si>
    <t>kal</t>
  </si>
  <si>
    <t>kl</t>
  </si>
  <si>
    <t>Kalaallisut; Greenlandic</t>
  </si>
  <si>
    <t>groenlandais</t>
  </si>
  <si>
    <t>kam</t>
  </si>
  <si>
    <t>Kamba</t>
  </si>
  <si>
    <t>kamba</t>
  </si>
  <si>
    <t>kan</t>
  </si>
  <si>
    <t>kn</t>
  </si>
  <si>
    <t>Kannada</t>
  </si>
  <si>
    <t>kannada</t>
  </si>
  <si>
    <t>kar</t>
  </si>
  <si>
    <t>Karen languages</t>
  </si>
  <si>
    <t>karen, langues</t>
  </si>
  <si>
    <t>kas</t>
  </si>
  <si>
    <t>ks</t>
  </si>
  <si>
    <t>Kashmiri</t>
  </si>
  <si>
    <t>kashmiri</t>
  </si>
  <si>
    <t>kau</t>
  </si>
  <si>
    <t>kr</t>
  </si>
  <si>
    <t>Kanuri</t>
  </si>
  <si>
    <t>kanouri</t>
  </si>
  <si>
    <t>kaw</t>
  </si>
  <si>
    <t>Kawi</t>
  </si>
  <si>
    <t>kawi</t>
  </si>
  <si>
    <t>kaz</t>
  </si>
  <si>
    <t>kk</t>
  </si>
  <si>
    <t>Kazakh</t>
  </si>
  <si>
    <t>kazakh</t>
  </si>
  <si>
    <t>kbd</t>
  </si>
  <si>
    <t>Kabardian</t>
  </si>
  <si>
    <t>kabardien</t>
  </si>
  <si>
    <t>kha</t>
  </si>
  <si>
    <t>Khasi</t>
  </si>
  <si>
    <t>khasi</t>
  </si>
  <si>
    <t>khi</t>
  </si>
  <si>
    <t>Khoisan languages</t>
  </si>
  <si>
    <t>khoïsan, langues</t>
  </si>
  <si>
    <t>khm</t>
  </si>
  <si>
    <t>km</t>
  </si>
  <si>
    <t>Central Khmer</t>
  </si>
  <si>
    <t>khmer central</t>
  </si>
  <si>
    <t>kho</t>
  </si>
  <si>
    <t>Khotanese; Sakan</t>
  </si>
  <si>
    <t>khotanais; sakan</t>
  </si>
  <si>
    <t>kik</t>
  </si>
  <si>
    <t>ki</t>
  </si>
  <si>
    <t>Kikuyu; Gikuyu</t>
  </si>
  <si>
    <t>kikuyu</t>
  </si>
  <si>
    <t>kin</t>
  </si>
  <si>
    <t>rw</t>
  </si>
  <si>
    <t>Kinyarwanda</t>
  </si>
  <si>
    <t>rwanda</t>
  </si>
  <si>
    <t>kir</t>
  </si>
  <si>
    <t>ky</t>
  </si>
  <si>
    <t>Kirghiz; Kyrgyz</t>
  </si>
  <si>
    <t>kirghiz</t>
  </si>
  <si>
    <t>kmb</t>
  </si>
  <si>
    <t>Kimbundu</t>
  </si>
  <si>
    <t>kimbundu</t>
  </si>
  <si>
    <t>kok</t>
  </si>
  <si>
    <t>Konkani</t>
  </si>
  <si>
    <t>konkani</t>
  </si>
  <si>
    <t>kom</t>
  </si>
  <si>
    <t>kv</t>
  </si>
  <si>
    <t>Komi</t>
  </si>
  <si>
    <t>kon</t>
  </si>
  <si>
    <t>kg</t>
  </si>
  <si>
    <t>Kongo</t>
  </si>
  <si>
    <t>kongo</t>
  </si>
  <si>
    <t>kor</t>
  </si>
  <si>
    <t>ko</t>
  </si>
  <si>
    <t>Korean</t>
  </si>
  <si>
    <t>coréen</t>
  </si>
  <si>
    <t>kos</t>
  </si>
  <si>
    <t>Kosraean</t>
  </si>
  <si>
    <t>kosrae</t>
  </si>
  <si>
    <t>kpe</t>
  </si>
  <si>
    <t>Kpelle</t>
  </si>
  <si>
    <t>kpellé</t>
  </si>
  <si>
    <t>krc</t>
  </si>
  <si>
    <t>Karachay-Balkar</t>
  </si>
  <si>
    <t>karatchai balkar</t>
  </si>
  <si>
    <t>krl</t>
  </si>
  <si>
    <t>Karelian</t>
  </si>
  <si>
    <t>carélien</t>
  </si>
  <si>
    <t>kro</t>
  </si>
  <si>
    <t>Kru languages</t>
  </si>
  <si>
    <t>krou, langues</t>
  </si>
  <si>
    <t>kru</t>
  </si>
  <si>
    <t>Kurukh</t>
  </si>
  <si>
    <t>kurukh</t>
  </si>
  <si>
    <t>kua</t>
  </si>
  <si>
    <t>kj</t>
  </si>
  <si>
    <t>Kuanyama; Kwanyama</t>
  </si>
  <si>
    <t>kuanyama; kwanyama</t>
  </si>
  <si>
    <t>kum</t>
  </si>
  <si>
    <t>Kumyk</t>
  </si>
  <si>
    <t>koumyk</t>
  </si>
  <si>
    <t>kur</t>
  </si>
  <si>
    <t>ku</t>
  </si>
  <si>
    <t>Kurdish</t>
  </si>
  <si>
    <t>kurde</t>
  </si>
  <si>
    <t>kut</t>
  </si>
  <si>
    <t>Kutenai</t>
  </si>
  <si>
    <t>kutenai</t>
  </si>
  <si>
    <t>lad</t>
  </si>
  <si>
    <t>Ladino</t>
  </si>
  <si>
    <t>judéo-espagnol</t>
  </si>
  <si>
    <t>lah</t>
  </si>
  <si>
    <t>Lahnda</t>
  </si>
  <si>
    <t>lahnda</t>
  </si>
  <si>
    <t>lam</t>
  </si>
  <si>
    <t>Lamba</t>
  </si>
  <si>
    <t>lamba</t>
  </si>
  <si>
    <t>lao</t>
  </si>
  <si>
    <t>lo</t>
  </si>
  <si>
    <t>Lao</t>
  </si>
  <si>
    <t>lat</t>
  </si>
  <si>
    <t>la</t>
  </si>
  <si>
    <t>Latin</t>
  </si>
  <si>
    <t>latin</t>
  </si>
  <si>
    <t>lav</t>
  </si>
  <si>
    <t>lv</t>
  </si>
  <si>
    <t>Latvian</t>
  </si>
  <si>
    <t>letton</t>
  </si>
  <si>
    <t>lez</t>
  </si>
  <si>
    <t>Lezghian</t>
  </si>
  <si>
    <t>lezghien</t>
  </si>
  <si>
    <t>lim</t>
  </si>
  <si>
    <t>li</t>
  </si>
  <si>
    <t>Limburgan; Limburger; Limburgish</t>
  </si>
  <si>
    <t>limbourgeois</t>
  </si>
  <si>
    <t>lin</t>
  </si>
  <si>
    <t>ln</t>
  </si>
  <si>
    <t>Lingala</t>
  </si>
  <si>
    <t>lingala</t>
  </si>
  <si>
    <t>lit</t>
  </si>
  <si>
    <t>lt</t>
  </si>
  <si>
    <t>Lithuanian</t>
  </si>
  <si>
    <t>lituanien</t>
  </si>
  <si>
    <t>lol</t>
  </si>
  <si>
    <t>Mongo</t>
  </si>
  <si>
    <t>mongo</t>
  </si>
  <si>
    <t>loz</t>
  </si>
  <si>
    <t>Lozi</t>
  </si>
  <si>
    <t>lozi</t>
  </si>
  <si>
    <t>ltz</t>
  </si>
  <si>
    <t>lb</t>
  </si>
  <si>
    <t>Luxembourgish; Letzeburgesch</t>
  </si>
  <si>
    <t>luxembourgeois</t>
  </si>
  <si>
    <t>lua</t>
  </si>
  <si>
    <t>Luba-Lulua</t>
  </si>
  <si>
    <t>luba-lulua</t>
  </si>
  <si>
    <t>lub</t>
  </si>
  <si>
    <t>lu</t>
  </si>
  <si>
    <t>Luba-Katanga</t>
  </si>
  <si>
    <t>luba-katanga</t>
  </si>
  <si>
    <t>lug</t>
  </si>
  <si>
    <t>lg</t>
  </si>
  <si>
    <t>Ganda</t>
  </si>
  <si>
    <t>ganda</t>
  </si>
  <si>
    <t>lui</t>
  </si>
  <si>
    <t>Luiseno</t>
  </si>
  <si>
    <t>luiseno</t>
  </si>
  <si>
    <t>lun</t>
  </si>
  <si>
    <t>Lunda</t>
  </si>
  <si>
    <t>lunda</t>
  </si>
  <si>
    <t>luo</t>
  </si>
  <si>
    <t>Luo (Kenya and Tanzania)</t>
  </si>
  <si>
    <t>luo (Kenya et Tanzanie)</t>
  </si>
  <si>
    <t>lus</t>
  </si>
  <si>
    <t>Lushai</t>
  </si>
  <si>
    <t>lushai</t>
  </si>
  <si>
    <t>mac (B)</t>
  </si>
  <si>
    <t>mkd (T)</t>
  </si>
  <si>
    <t>mk</t>
  </si>
  <si>
    <t>Macedonian</t>
  </si>
  <si>
    <t>macédonien</t>
  </si>
  <si>
    <t>mad</t>
  </si>
  <si>
    <t>Madurese</t>
  </si>
  <si>
    <t>madourais</t>
  </si>
  <si>
    <t>mag</t>
  </si>
  <si>
    <t>Magahi</t>
  </si>
  <si>
    <t>magahi</t>
  </si>
  <si>
    <t>mah</t>
  </si>
  <si>
    <t>mh</t>
  </si>
  <si>
    <t>Marshallese</t>
  </si>
  <si>
    <t>marshall</t>
  </si>
  <si>
    <t>mai</t>
  </si>
  <si>
    <t>Maithili</t>
  </si>
  <si>
    <t>maithili</t>
  </si>
  <si>
    <t>mak</t>
  </si>
  <si>
    <t>Makasar</t>
  </si>
  <si>
    <t>makassar</t>
  </si>
  <si>
    <t>mal</t>
  </si>
  <si>
    <t>ml</t>
  </si>
  <si>
    <t>Malayalam</t>
  </si>
  <si>
    <t>malayalam</t>
  </si>
  <si>
    <t>man</t>
  </si>
  <si>
    <t>Mandingo</t>
  </si>
  <si>
    <t>mandingue</t>
  </si>
  <si>
    <t>mao (B)</t>
  </si>
  <si>
    <t>mri (T)</t>
  </si>
  <si>
    <t>mi</t>
  </si>
  <si>
    <t>Maori</t>
  </si>
  <si>
    <t>maori</t>
  </si>
  <si>
    <t>map</t>
  </si>
  <si>
    <t>Austronesian languages</t>
  </si>
  <si>
    <t>austronésiennes, langues</t>
  </si>
  <si>
    <t>mar</t>
  </si>
  <si>
    <t>mr</t>
  </si>
  <si>
    <t>Marathi</t>
  </si>
  <si>
    <t>marathe</t>
  </si>
  <si>
    <t>mas</t>
  </si>
  <si>
    <t>Masai</t>
  </si>
  <si>
    <t>massaï</t>
  </si>
  <si>
    <t>may (B)</t>
  </si>
  <si>
    <t>msa (T)</t>
  </si>
  <si>
    <t>ms</t>
  </si>
  <si>
    <t>Malay</t>
  </si>
  <si>
    <t>malais</t>
  </si>
  <si>
    <t>mdf</t>
  </si>
  <si>
    <t>Moksha</t>
  </si>
  <si>
    <t>moksa</t>
  </si>
  <si>
    <t>mdr</t>
  </si>
  <si>
    <t>Mandar</t>
  </si>
  <si>
    <t>mandar</t>
  </si>
  <si>
    <t>men</t>
  </si>
  <si>
    <t>Mende</t>
  </si>
  <si>
    <t>mendé</t>
  </si>
  <si>
    <t>mga</t>
  </si>
  <si>
    <t>Irish, Middle (900-1200)</t>
  </si>
  <si>
    <t>irlandais moyen (900-1200)</t>
  </si>
  <si>
    <t>mic</t>
  </si>
  <si>
    <t>Mi'kmaq; Micmac</t>
  </si>
  <si>
    <t>mi'kmaq; micmac</t>
  </si>
  <si>
    <t>min</t>
  </si>
  <si>
    <t>Minangkabau</t>
  </si>
  <si>
    <t>minangkabau</t>
  </si>
  <si>
    <t>mis</t>
  </si>
  <si>
    <t>Uncoded languages</t>
  </si>
  <si>
    <t>langues non codées</t>
  </si>
  <si>
    <t>mkh</t>
  </si>
  <si>
    <t>Mon-Khmer languages</t>
  </si>
  <si>
    <t>môn-khmer, langues</t>
  </si>
  <si>
    <t>mlg</t>
  </si>
  <si>
    <t>mg</t>
  </si>
  <si>
    <t>Malagasy</t>
  </si>
  <si>
    <t>malgache</t>
  </si>
  <si>
    <t>mlt</t>
  </si>
  <si>
    <t>mt</t>
  </si>
  <si>
    <t>Maltese</t>
  </si>
  <si>
    <t>maltais</t>
  </si>
  <si>
    <t>mnc</t>
  </si>
  <si>
    <t>Manchu</t>
  </si>
  <si>
    <t>mandchou</t>
  </si>
  <si>
    <t>mni</t>
  </si>
  <si>
    <t>Manipuri</t>
  </si>
  <si>
    <t>manipuri</t>
  </si>
  <si>
    <t>mno</t>
  </si>
  <si>
    <t>Manobo languages</t>
  </si>
  <si>
    <t>manobo, langues</t>
  </si>
  <si>
    <t>moh</t>
  </si>
  <si>
    <t>Mohawk</t>
  </si>
  <si>
    <t>mohawk</t>
  </si>
  <si>
    <t>mon</t>
  </si>
  <si>
    <t>mn</t>
  </si>
  <si>
    <t>Mongolian</t>
  </si>
  <si>
    <t>mongol</t>
  </si>
  <si>
    <t>mos</t>
  </si>
  <si>
    <t>Mossi</t>
  </si>
  <si>
    <t>moré</t>
  </si>
  <si>
    <t>mul</t>
  </si>
  <si>
    <t>Multiple languages</t>
  </si>
  <si>
    <t>multilingue</t>
  </si>
  <si>
    <t>mun</t>
  </si>
  <si>
    <t>Munda languages</t>
  </si>
  <si>
    <t>mounda, langues</t>
  </si>
  <si>
    <t>mus</t>
  </si>
  <si>
    <t>Creek</t>
  </si>
  <si>
    <t>muskogee</t>
  </si>
  <si>
    <t>mwl</t>
  </si>
  <si>
    <t>Mirandese</t>
  </si>
  <si>
    <t>mirandais</t>
  </si>
  <si>
    <t>mwr</t>
  </si>
  <si>
    <t>Marwari</t>
  </si>
  <si>
    <t>marvari</t>
  </si>
  <si>
    <t>myn</t>
  </si>
  <si>
    <t>Mayan languages</t>
  </si>
  <si>
    <t>maya, langues</t>
  </si>
  <si>
    <t>myv</t>
  </si>
  <si>
    <t>Erzya</t>
  </si>
  <si>
    <t>erza</t>
  </si>
  <si>
    <t>nah</t>
  </si>
  <si>
    <t>Nahuatl languages</t>
  </si>
  <si>
    <t>nahuatl, langues</t>
  </si>
  <si>
    <t>nai</t>
  </si>
  <si>
    <t>North American Indian languages</t>
  </si>
  <si>
    <t>nord-amérindiennes, langues</t>
  </si>
  <si>
    <t>nap</t>
  </si>
  <si>
    <t>Neapolitan</t>
  </si>
  <si>
    <t>napolitain</t>
  </si>
  <si>
    <t>nau</t>
  </si>
  <si>
    <t>na</t>
  </si>
  <si>
    <t>Nauru</t>
  </si>
  <si>
    <t>nauruan</t>
  </si>
  <si>
    <t>nav</t>
  </si>
  <si>
    <t>nv</t>
  </si>
  <si>
    <t>Navajo; Navaho</t>
  </si>
  <si>
    <t>navaho</t>
  </si>
  <si>
    <t>nbl</t>
  </si>
  <si>
    <t>nr</t>
  </si>
  <si>
    <t>Ndebele, South; South Ndebele</t>
  </si>
  <si>
    <t>ndébélé du Sud</t>
  </si>
  <si>
    <t>nde</t>
  </si>
  <si>
    <t>nd</t>
  </si>
  <si>
    <t>Ndebele, North; North Ndebele</t>
  </si>
  <si>
    <t>ndébélé du Nord</t>
  </si>
  <si>
    <t>ndo</t>
  </si>
  <si>
    <t>ng</t>
  </si>
  <si>
    <t>Ndonga</t>
  </si>
  <si>
    <t>ndonga</t>
  </si>
  <si>
    <t>nds</t>
  </si>
  <si>
    <t>Low German; Low Saxon; German, Low; Saxon, Low</t>
  </si>
  <si>
    <t>bas allemand; bas saxon; allemand, bas; saxon, bas</t>
  </si>
  <si>
    <t>nep</t>
  </si>
  <si>
    <t>ne</t>
  </si>
  <si>
    <t>Nepali</t>
  </si>
  <si>
    <t>népalais</t>
  </si>
  <si>
    <t>new</t>
  </si>
  <si>
    <t>Nepal Bhasa; Newari</t>
  </si>
  <si>
    <t>nepal bhasa; newari</t>
  </si>
  <si>
    <t>nia</t>
  </si>
  <si>
    <t>Nias</t>
  </si>
  <si>
    <t>nias</t>
  </si>
  <si>
    <t>nic</t>
  </si>
  <si>
    <t>Niger-Kordofanian languages</t>
  </si>
  <si>
    <t>nigéro-kordofaniennes, langues</t>
  </si>
  <si>
    <t>niu</t>
  </si>
  <si>
    <t>Niuean</t>
  </si>
  <si>
    <t>niué</t>
  </si>
  <si>
    <t>nno</t>
  </si>
  <si>
    <t>nn</t>
  </si>
  <si>
    <t>Norwegian Nynorsk; Nynorsk, Norwegian</t>
  </si>
  <si>
    <t>norvégien nynorsk; nynorsk, norvégien</t>
  </si>
  <si>
    <t>nob</t>
  </si>
  <si>
    <t>nb</t>
  </si>
  <si>
    <t>Bokmål, Norwegian; Norwegian Bokmål</t>
  </si>
  <si>
    <t>norvégien bokmål</t>
  </si>
  <si>
    <t>nog</t>
  </si>
  <si>
    <t>Nogai</t>
  </si>
  <si>
    <t>nogaï; nogay</t>
  </si>
  <si>
    <t>non</t>
  </si>
  <si>
    <t>Norse, Old</t>
  </si>
  <si>
    <t>norrois, vieux</t>
  </si>
  <si>
    <t>nor</t>
  </si>
  <si>
    <t>no</t>
  </si>
  <si>
    <t>Norwegian</t>
  </si>
  <si>
    <t>norvégien</t>
  </si>
  <si>
    <t>nqo</t>
  </si>
  <si>
    <t>N'Ko</t>
  </si>
  <si>
    <t>n'ko</t>
  </si>
  <si>
    <t>nso</t>
  </si>
  <si>
    <t>Pedi; Sepedi; Northern Sotho</t>
  </si>
  <si>
    <t>pedi; sepedi; sotho du Nord</t>
  </si>
  <si>
    <t>nub</t>
  </si>
  <si>
    <t>Nubian languages</t>
  </si>
  <si>
    <t>nubiennes, langues</t>
  </si>
  <si>
    <t>nwc</t>
  </si>
  <si>
    <t>Classical Newari; Old Newari; Classical Nepal Bhasa</t>
  </si>
  <si>
    <t>newari classique</t>
  </si>
  <si>
    <t>nya</t>
  </si>
  <si>
    <t>ny</t>
  </si>
  <si>
    <t>Chichewa; Chewa; Nyanja</t>
  </si>
  <si>
    <t>chichewa; chewa; nyanja</t>
  </si>
  <si>
    <t>nym</t>
  </si>
  <si>
    <t>Nyamwezi</t>
  </si>
  <si>
    <t>nyamwezi</t>
  </si>
  <si>
    <t>nyn</t>
  </si>
  <si>
    <t>Nyankole</t>
  </si>
  <si>
    <t>nyankolé</t>
  </si>
  <si>
    <t>nyo</t>
  </si>
  <si>
    <t>Nyoro</t>
  </si>
  <si>
    <t>nyoro</t>
  </si>
  <si>
    <t>nzi</t>
  </si>
  <si>
    <t>Nzima</t>
  </si>
  <si>
    <t>nzema</t>
  </si>
  <si>
    <t>oci</t>
  </si>
  <si>
    <t>oc</t>
  </si>
  <si>
    <t>Occitan (post 1500)</t>
  </si>
  <si>
    <t>occitan (après 1500)</t>
  </si>
  <si>
    <t>oji</t>
  </si>
  <si>
    <t>oj</t>
  </si>
  <si>
    <t>Ojibwa</t>
  </si>
  <si>
    <t>ojibwa</t>
  </si>
  <si>
    <t>ori</t>
  </si>
  <si>
    <t>or</t>
  </si>
  <si>
    <t>Oriya</t>
  </si>
  <si>
    <t>oriya</t>
  </si>
  <si>
    <t>orm</t>
  </si>
  <si>
    <t>om</t>
  </si>
  <si>
    <t>Oromo</t>
  </si>
  <si>
    <t>galla</t>
  </si>
  <si>
    <t>osa</t>
  </si>
  <si>
    <t>Osage</t>
  </si>
  <si>
    <t>osage</t>
  </si>
  <si>
    <t>oss</t>
  </si>
  <si>
    <t>os</t>
  </si>
  <si>
    <t>Ossetian; Ossetic</t>
  </si>
  <si>
    <t>ossète</t>
  </si>
  <si>
    <t>ota</t>
  </si>
  <si>
    <t>Turkish, Ottoman (1500-1928)</t>
  </si>
  <si>
    <t>turc ottoman (1500-1928)</t>
  </si>
  <si>
    <t>oto</t>
  </si>
  <si>
    <t>Otomian languages</t>
  </si>
  <si>
    <t>otomi, langues</t>
  </si>
  <si>
    <t>paa</t>
  </si>
  <si>
    <t>Papuan languages</t>
  </si>
  <si>
    <t>papoues, langues</t>
  </si>
  <si>
    <t>pag</t>
  </si>
  <si>
    <t>Pangasinan</t>
  </si>
  <si>
    <t>pangasinan</t>
  </si>
  <si>
    <t>pal</t>
  </si>
  <si>
    <t>Pahlavi</t>
  </si>
  <si>
    <t>pahlavi</t>
  </si>
  <si>
    <t>pam</t>
  </si>
  <si>
    <t>Pampanga; Kapampangan</t>
  </si>
  <si>
    <t>pampangan</t>
  </si>
  <si>
    <t>pan</t>
  </si>
  <si>
    <t>pa</t>
  </si>
  <si>
    <t>Panjabi; Punjabi</t>
  </si>
  <si>
    <t>pendjabi</t>
  </si>
  <si>
    <t>pap</t>
  </si>
  <si>
    <t>Papiamento</t>
  </si>
  <si>
    <t>papiamento</t>
  </si>
  <si>
    <t>pau</t>
  </si>
  <si>
    <t>Palauan</t>
  </si>
  <si>
    <t>palau</t>
  </si>
  <si>
    <t>peo</t>
  </si>
  <si>
    <t>Persian, Old (ca.600-400 B.C.)</t>
  </si>
  <si>
    <t>perse, vieux (ca. 600-400 av. J.-C.)</t>
  </si>
  <si>
    <t>phi</t>
  </si>
  <si>
    <t>Philippine languages</t>
  </si>
  <si>
    <t>philippines, langues</t>
  </si>
  <si>
    <t>phn</t>
  </si>
  <si>
    <t>Phoenician</t>
  </si>
  <si>
    <t>phénicien</t>
  </si>
  <si>
    <t>pli</t>
  </si>
  <si>
    <t>pi</t>
  </si>
  <si>
    <t>Pali</t>
  </si>
  <si>
    <t>pali</t>
  </si>
  <si>
    <t>pol</t>
  </si>
  <si>
    <t>pl</t>
  </si>
  <si>
    <t>Polish</t>
  </si>
  <si>
    <t>polonais</t>
  </si>
  <si>
    <t>pon</t>
  </si>
  <si>
    <t>Pohnpeian</t>
  </si>
  <si>
    <t>pohnpei</t>
  </si>
  <si>
    <t>por</t>
  </si>
  <si>
    <t>pt</t>
  </si>
  <si>
    <t>Portuguese</t>
  </si>
  <si>
    <t>portugais</t>
  </si>
  <si>
    <t>pra</t>
  </si>
  <si>
    <t>Prakrit languages</t>
  </si>
  <si>
    <t>prâkrit, langues</t>
  </si>
  <si>
    <t>pro</t>
  </si>
  <si>
    <t>Provençal, Old (to 1500);Occitan, Old (to 1500)</t>
  </si>
  <si>
    <t>provençal ancien (jusqu'à 1500); occitan ancien (jusqu'à 1500)</t>
  </si>
  <si>
    <t>pus</t>
  </si>
  <si>
    <t>ps</t>
  </si>
  <si>
    <t>Pushto; Pashto</t>
  </si>
  <si>
    <t>pachto</t>
  </si>
  <si>
    <t>qaa-qtz</t>
  </si>
  <si>
    <t>Reserved for local use</t>
  </si>
  <si>
    <t>réservée à l'usage local</t>
  </si>
  <si>
    <t>que</t>
  </si>
  <si>
    <t>qu</t>
  </si>
  <si>
    <t>Quechua</t>
  </si>
  <si>
    <t>quechua</t>
  </si>
  <si>
    <t>raj</t>
  </si>
  <si>
    <t>Rajasthani</t>
  </si>
  <si>
    <t>rajasthani</t>
  </si>
  <si>
    <t>rap</t>
  </si>
  <si>
    <t>Rapanui</t>
  </si>
  <si>
    <t>rapanui</t>
  </si>
  <si>
    <t>rar</t>
  </si>
  <si>
    <t>Rarotongan; Cook Islands Maori</t>
  </si>
  <si>
    <t>rarotonga; maori des îles Cook</t>
  </si>
  <si>
    <t>roa</t>
  </si>
  <si>
    <t>Romance languages</t>
  </si>
  <si>
    <t>romanes, langues</t>
  </si>
  <si>
    <t>roh</t>
  </si>
  <si>
    <t>rm</t>
  </si>
  <si>
    <t>Romansh</t>
  </si>
  <si>
    <t>romanche</t>
  </si>
  <si>
    <t>rom</t>
  </si>
  <si>
    <t>Romany</t>
  </si>
  <si>
    <t>tsigane</t>
  </si>
  <si>
    <t>rum (B)</t>
  </si>
  <si>
    <t>ron (T)</t>
  </si>
  <si>
    <t>ro</t>
  </si>
  <si>
    <t>Romanian; Moldavian; Moldovan</t>
  </si>
  <si>
    <t>roumain; moldave</t>
  </si>
  <si>
    <t>run</t>
  </si>
  <si>
    <t>rn</t>
  </si>
  <si>
    <t>Rundi</t>
  </si>
  <si>
    <t>rundi</t>
  </si>
  <si>
    <t>rup</t>
  </si>
  <si>
    <t>Aromanian; Arumanian; Macedo-Romanian</t>
  </si>
  <si>
    <t>aroumain; macédo-roumain</t>
  </si>
  <si>
    <t>rus</t>
  </si>
  <si>
    <t>ru</t>
  </si>
  <si>
    <t>Russian</t>
  </si>
  <si>
    <t>russe</t>
  </si>
  <si>
    <t>sad</t>
  </si>
  <si>
    <t>Sandawe</t>
  </si>
  <si>
    <t>sandawe</t>
  </si>
  <si>
    <t>sag</t>
  </si>
  <si>
    <t>sg</t>
  </si>
  <si>
    <t>Sango</t>
  </si>
  <si>
    <t>sango</t>
  </si>
  <si>
    <t>sah</t>
  </si>
  <si>
    <t>Yakut</t>
  </si>
  <si>
    <t>iakoute</t>
  </si>
  <si>
    <t>sai</t>
  </si>
  <si>
    <t>South American Indian languages</t>
  </si>
  <si>
    <t>sud-amérindiennes, langues</t>
  </si>
  <si>
    <t>sal</t>
  </si>
  <si>
    <t>Salishan languages</t>
  </si>
  <si>
    <t>salishennes, langues</t>
  </si>
  <si>
    <t>sam</t>
  </si>
  <si>
    <t>Samaritan Aramaic</t>
  </si>
  <si>
    <t>samaritain</t>
  </si>
  <si>
    <t>san</t>
  </si>
  <si>
    <t>sa</t>
  </si>
  <si>
    <t>Sanskrit</t>
  </si>
  <si>
    <t>sanskrit</t>
  </si>
  <si>
    <t>sas</t>
  </si>
  <si>
    <t>Sasak</t>
  </si>
  <si>
    <t>sasak</t>
  </si>
  <si>
    <t>sat</t>
  </si>
  <si>
    <t>Santali</t>
  </si>
  <si>
    <t>santal</t>
  </si>
  <si>
    <t>scn</t>
  </si>
  <si>
    <t>Sicilian</t>
  </si>
  <si>
    <t>sicilien</t>
  </si>
  <si>
    <t>sco</t>
  </si>
  <si>
    <t>Scots</t>
  </si>
  <si>
    <t>écossais</t>
  </si>
  <si>
    <t>sel</t>
  </si>
  <si>
    <t>Selkup</t>
  </si>
  <si>
    <t>selkoupe</t>
  </si>
  <si>
    <t>sem</t>
  </si>
  <si>
    <t>Semitic languages</t>
  </si>
  <si>
    <t>sémitiques, langues</t>
  </si>
  <si>
    <t>sga</t>
  </si>
  <si>
    <t>Irish, Old (to 900)</t>
  </si>
  <si>
    <t>irlandais ancien (jusqu'à 900)</t>
  </si>
  <si>
    <t>sgn</t>
  </si>
  <si>
    <t>Sign Languages</t>
  </si>
  <si>
    <t>langues des signes</t>
  </si>
  <si>
    <t>shn</t>
  </si>
  <si>
    <t>Shan</t>
  </si>
  <si>
    <t>chan</t>
  </si>
  <si>
    <t>sid</t>
  </si>
  <si>
    <t>Sidamo</t>
  </si>
  <si>
    <t>sidamo</t>
  </si>
  <si>
    <t>sin</t>
  </si>
  <si>
    <t>si</t>
  </si>
  <si>
    <t>Sinhala; Sinhalese</t>
  </si>
  <si>
    <t>singhalais</t>
  </si>
  <si>
    <t>sio</t>
  </si>
  <si>
    <t>Siouan languages</t>
  </si>
  <si>
    <t>sioux, langues</t>
  </si>
  <si>
    <t>sit</t>
  </si>
  <si>
    <t>Sino-Tibetan languages</t>
  </si>
  <si>
    <t>sino-tibétaines, langues</t>
  </si>
  <si>
    <t>sla</t>
  </si>
  <si>
    <t>Slavic languages</t>
  </si>
  <si>
    <t>slaves, langues</t>
  </si>
  <si>
    <t>slo (B)</t>
  </si>
  <si>
    <t>slk (T)</t>
  </si>
  <si>
    <t>sk</t>
  </si>
  <si>
    <t>Slovak</t>
  </si>
  <si>
    <t>slovaque</t>
  </si>
  <si>
    <t>slv</t>
  </si>
  <si>
    <t>sl</t>
  </si>
  <si>
    <t>Slovenian</t>
  </si>
  <si>
    <t>slovène</t>
  </si>
  <si>
    <t>sma</t>
  </si>
  <si>
    <t>Southern Sami</t>
  </si>
  <si>
    <t>sami du Sud</t>
  </si>
  <si>
    <t>sme</t>
  </si>
  <si>
    <t>se</t>
  </si>
  <si>
    <t>Northern Sami</t>
  </si>
  <si>
    <t>sami du Nord</t>
  </si>
  <si>
    <t>smi</t>
  </si>
  <si>
    <t>Sami languages</t>
  </si>
  <si>
    <t>sames, langues</t>
  </si>
  <si>
    <t>smj</t>
  </si>
  <si>
    <t>Lule Sami</t>
  </si>
  <si>
    <t>sami de Lule</t>
  </si>
  <si>
    <t>smn</t>
  </si>
  <si>
    <t>Inari Sami</t>
  </si>
  <si>
    <t>sami d'Inari</t>
  </si>
  <si>
    <t>smo</t>
  </si>
  <si>
    <t>sm</t>
  </si>
  <si>
    <t>Samoan</t>
  </si>
  <si>
    <t>samoan</t>
  </si>
  <si>
    <t>sms</t>
  </si>
  <si>
    <t>Skolt Sami</t>
  </si>
  <si>
    <t>sami skolt</t>
  </si>
  <si>
    <t>sna</t>
  </si>
  <si>
    <t>sn</t>
  </si>
  <si>
    <t>Shona</t>
  </si>
  <si>
    <t>shona</t>
  </si>
  <si>
    <t>snd</t>
  </si>
  <si>
    <t>sd</t>
  </si>
  <si>
    <t>Sindhi</t>
  </si>
  <si>
    <t>sindhi</t>
  </si>
  <si>
    <t>snk</t>
  </si>
  <si>
    <t>Soninke</t>
  </si>
  <si>
    <t>soninké</t>
  </si>
  <si>
    <t>sog</t>
  </si>
  <si>
    <t>Sogdian</t>
  </si>
  <si>
    <t>sogdien</t>
  </si>
  <si>
    <t>som</t>
  </si>
  <si>
    <t>so</t>
  </si>
  <si>
    <t>Somali</t>
  </si>
  <si>
    <t>somali</t>
  </si>
  <si>
    <t>son</t>
  </si>
  <si>
    <t>Songhai languages</t>
  </si>
  <si>
    <t>songhai, langues</t>
  </si>
  <si>
    <t>sot</t>
  </si>
  <si>
    <t>st</t>
  </si>
  <si>
    <t>Sotho, Southern</t>
  </si>
  <si>
    <t>sotho du Sud</t>
  </si>
  <si>
    <t>spa</t>
  </si>
  <si>
    <t>es</t>
  </si>
  <si>
    <t>Spanish; Castilian</t>
  </si>
  <si>
    <t>espagnol; castillan</t>
  </si>
  <si>
    <t>srd</t>
  </si>
  <si>
    <t>sc</t>
  </si>
  <si>
    <t>Sardinian</t>
  </si>
  <si>
    <t>sarde</t>
  </si>
  <si>
    <t>srn</t>
  </si>
  <si>
    <t>Sranan Tongo</t>
  </si>
  <si>
    <t>sranan tongo</t>
  </si>
  <si>
    <t>srp</t>
  </si>
  <si>
    <t>sr</t>
  </si>
  <si>
    <t>Serbian</t>
  </si>
  <si>
    <t>serbe</t>
  </si>
  <si>
    <t>srr</t>
  </si>
  <si>
    <t>Serer</t>
  </si>
  <si>
    <t>sérère</t>
  </si>
  <si>
    <t>ssa</t>
  </si>
  <si>
    <t>Nilo-Saharan languages</t>
  </si>
  <si>
    <t>nilo-sahariennes, langues</t>
  </si>
  <si>
    <t>ssw</t>
  </si>
  <si>
    <t>ss</t>
  </si>
  <si>
    <t>Swati</t>
  </si>
  <si>
    <t>swati</t>
  </si>
  <si>
    <t>suk</t>
  </si>
  <si>
    <t>Sukuma</t>
  </si>
  <si>
    <t>sukuma</t>
  </si>
  <si>
    <t>sun</t>
  </si>
  <si>
    <t>su</t>
  </si>
  <si>
    <t>Sundanese</t>
  </si>
  <si>
    <t>soundanais</t>
  </si>
  <si>
    <t>sus</t>
  </si>
  <si>
    <t>Susu</t>
  </si>
  <si>
    <t>soussou</t>
  </si>
  <si>
    <t>sux</t>
  </si>
  <si>
    <t>Sumerian</t>
  </si>
  <si>
    <t>sumérien</t>
  </si>
  <si>
    <t>swa</t>
  </si>
  <si>
    <t>sw</t>
  </si>
  <si>
    <t>Swahili</t>
  </si>
  <si>
    <t>swahili</t>
  </si>
  <si>
    <t>swe</t>
  </si>
  <si>
    <t>sv</t>
  </si>
  <si>
    <t>Swedish</t>
  </si>
  <si>
    <t>suédois</t>
  </si>
  <si>
    <t>syc</t>
  </si>
  <si>
    <t>Classical Syriac</t>
  </si>
  <si>
    <t>syriaque classique</t>
  </si>
  <si>
    <t>syr</t>
  </si>
  <si>
    <t>Syriac</t>
  </si>
  <si>
    <t>syriaque</t>
  </si>
  <si>
    <t>tah</t>
  </si>
  <si>
    <t>ty</t>
  </si>
  <si>
    <t>Tahitian</t>
  </si>
  <si>
    <t>tahitien</t>
  </si>
  <si>
    <t>tai</t>
  </si>
  <si>
    <t>Tai languages</t>
  </si>
  <si>
    <t>tai, langues</t>
  </si>
  <si>
    <t>tam</t>
  </si>
  <si>
    <t>ta</t>
  </si>
  <si>
    <t>Tamil</t>
  </si>
  <si>
    <t>tamoul</t>
  </si>
  <si>
    <t>tat</t>
  </si>
  <si>
    <t>tt</t>
  </si>
  <si>
    <t>Tatar</t>
  </si>
  <si>
    <t>tatar</t>
  </si>
  <si>
    <t>tel</t>
  </si>
  <si>
    <t>te</t>
  </si>
  <si>
    <t>Telugu</t>
  </si>
  <si>
    <t>télougou</t>
  </si>
  <si>
    <t>tem</t>
  </si>
  <si>
    <t>Timne</t>
  </si>
  <si>
    <t>temne</t>
  </si>
  <si>
    <t>ter</t>
  </si>
  <si>
    <t>Tereno</t>
  </si>
  <si>
    <t>tereno</t>
  </si>
  <si>
    <t>tet</t>
  </si>
  <si>
    <t>Tetum</t>
  </si>
  <si>
    <t>tetum</t>
  </si>
  <si>
    <t>tgk</t>
  </si>
  <si>
    <t>tg</t>
  </si>
  <si>
    <t>Tajik</t>
  </si>
  <si>
    <t>tadjik</t>
  </si>
  <si>
    <t>tgl</t>
  </si>
  <si>
    <t>tl</t>
  </si>
  <si>
    <t>Tagalog</t>
  </si>
  <si>
    <t>tagalog</t>
  </si>
  <si>
    <t>tha</t>
  </si>
  <si>
    <t>th</t>
  </si>
  <si>
    <t>Thai</t>
  </si>
  <si>
    <t>thaï</t>
  </si>
  <si>
    <t>tig</t>
  </si>
  <si>
    <t>Tigre</t>
  </si>
  <si>
    <t>tigré</t>
  </si>
  <si>
    <t>tir</t>
  </si>
  <si>
    <t>ti</t>
  </si>
  <si>
    <t>Tigrinya</t>
  </si>
  <si>
    <t>tigrigna</t>
  </si>
  <si>
    <t>tiv</t>
  </si>
  <si>
    <t>Tiv</t>
  </si>
  <si>
    <t>tkl</t>
  </si>
  <si>
    <t>Tokelau</t>
  </si>
  <si>
    <t>tokelau</t>
  </si>
  <si>
    <t>tlh</t>
  </si>
  <si>
    <t>Klingon; tlhIngan-Hol</t>
  </si>
  <si>
    <t>klingon</t>
  </si>
  <si>
    <t>tli</t>
  </si>
  <si>
    <t>Tlingit</t>
  </si>
  <si>
    <t>tlingit</t>
  </si>
  <si>
    <t>tmh</t>
  </si>
  <si>
    <t>Tamashek</t>
  </si>
  <si>
    <t>tamacheq</t>
  </si>
  <si>
    <t>tog</t>
  </si>
  <si>
    <t>Tonga (Nyasa)</t>
  </si>
  <si>
    <t>tonga (Nyasa)</t>
  </si>
  <si>
    <t>ton</t>
  </si>
  <si>
    <t>to</t>
  </si>
  <si>
    <t>Tonga (Tonga Islands)</t>
  </si>
  <si>
    <t>tongan (Îles Tonga)</t>
  </si>
  <si>
    <t>tpi</t>
  </si>
  <si>
    <t>Tok Pisin</t>
  </si>
  <si>
    <t>tok pisin</t>
  </si>
  <si>
    <t>tsi</t>
  </si>
  <si>
    <t>Tsimshian</t>
  </si>
  <si>
    <t>tsimshian</t>
  </si>
  <si>
    <t>tsn</t>
  </si>
  <si>
    <t>tn</t>
  </si>
  <si>
    <t>Tswana</t>
  </si>
  <si>
    <t>tswana</t>
  </si>
  <si>
    <t>tso</t>
  </si>
  <si>
    <t>ts</t>
  </si>
  <si>
    <t>Tsonga</t>
  </si>
  <si>
    <t>tsonga</t>
  </si>
  <si>
    <t>tuk</t>
  </si>
  <si>
    <t>tk</t>
  </si>
  <si>
    <t>Turkmen</t>
  </si>
  <si>
    <t>turkmène</t>
  </si>
  <si>
    <t>tum</t>
  </si>
  <si>
    <t>Tumbuka</t>
  </si>
  <si>
    <t>tumbuka</t>
  </si>
  <si>
    <t>tup</t>
  </si>
  <si>
    <t>Tupi languages</t>
  </si>
  <si>
    <t>tupi, langues</t>
  </si>
  <si>
    <t>tur</t>
  </si>
  <si>
    <t>tr</t>
  </si>
  <si>
    <t>Turkish</t>
  </si>
  <si>
    <t>turc</t>
  </si>
  <si>
    <t>tut</t>
  </si>
  <si>
    <t>Altaic languages</t>
  </si>
  <si>
    <t>altaïques, langues</t>
  </si>
  <si>
    <t>tvl</t>
  </si>
  <si>
    <t>Tuvalu</t>
  </si>
  <si>
    <t>tuvalu</t>
  </si>
  <si>
    <t>twi</t>
  </si>
  <si>
    <t>tw</t>
  </si>
  <si>
    <t>Twi</t>
  </si>
  <si>
    <t>tyv</t>
  </si>
  <si>
    <t>Tuvinian</t>
  </si>
  <si>
    <t>touva</t>
  </si>
  <si>
    <t>udm</t>
  </si>
  <si>
    <t>Udmurt</t>
  </si>
  <si>
    <t>oudmourte</t>
  </si>
  <si>
    <t>uga</t>
  </si>
  <si>
    <t>Ugaritic</t>
  </si>
  <si>
    <t>ougaritique</t>
  </si>
  <si>
    <t>uig</t>
  </si>
  <si>
    <t>ug</t>
  </si>
  <si>
    <t>Uighur; Uyghur</t>
  </si>
  <si>
    <t>ouïgour</t>
  </si>
  <si>
    <t>ukr</t>
  </si>
  <si>
    <t>uk</t>
  </si>
  <si>
    <t>Ukrainian</t>
  </si>
  <si>
    <t>ukrainien</t>
  </si>
  <si>
    <t>umb</t>
  </si>
  <si>
    <t>Umbundu</t>
  </si>
  <si>
    <t>umbundu</t>
  </si>
  <si>
    <t>und</t>
  </si>
  <si>
    <t>Undetermined</t>
  </si>
  <si>
    <t>indéterminée</t>
  </si>
  <si>
    <t>urd</t>
  </si>
  <si>
    <t>ur</t>
  </si>
  <si>
    <t>Urdu</t>
  </si>
  <si>
    <t>ourdou</t>
  </si>
  <si>
    <t>uzb</t>
  </si>
  <si>
    <t>uz</t>
  </si>
  <si>
    <t>Uzbek</t>
  </si>
  <si>
    <t>ouszbek</t>
  </si>
  <si>
    <t>vai</t>
  </si>
  <si>
    <t>Vai</t>
  </si>
  <si>
    <t>vaï</t>
  </si>
  <si>
    <t>ven</t>
  </si>
  <si>
    <t>ve</t>
  </si>
  <si>
    <t>Venda</t>
  </si>
  <si>
    <t>venda</t>
  </si>
  <si>
    <t>vie</t>
  </si>
  <si>
    <t>vi</t>
  </si>
  <si>
    <t>Vietnamese</t>
  </si>
  <si>
    <t>vietnamien</t>
  </si>
  <si>
    <t>vol</t>
  </si>
  <si>
    <t>vo</t>
  </si>
  <si>
    <t>Volapük</t>
  </si>
  <si>
    <t>volapük</t>
  </si>
  <si>
    <t>vot</t>
  </si>
  <si>
    <t>Votic</t>
  </si>
  <si>
    <t>vote</t>
  </si>
  <si>
    <t>wak</t>
  </si>
  <si>
    <t>Wakashan languages</t>
  </si>
  <si>
    <t>wakashanes, langues</t>
  </si>
  <si>
    <t>wal</t>
  </si>
  <si>
    <t>Wolaitta; Wolaytta</t>
  </si>
  <si>
    <t>wolaitta; wolaytta</t>
  </si>
  <si>
    <t>war</t>
  </si>
  <si>
    <t>Waray</t>
  </si>
  <si>
    <t>waray</t>
  </si>
  <si>
    <t>was</t>
  </si>
  <si>
    <t>Washo</t>
  </si>
  <si>
    <t>washo</t>
  </si>
  <si>
    <t>wen</t>
  </si>
  <si>
    <t>Sorbian languages</t>
  </si>
  <si>
    <t>sorabes, langues</t>
  </si>
  <si>
    <t>wln</t>
  </si>
  <si>
    <t>wa</t>
  </si>
  <si>
    <t>Walloon</t>
  </si>
  <si>
    <t>wallon</t>
  </si>
  <si>
    <t>wol</t>
  </si>
  <si>
    <t>wo</t>
  </si>
  <si>
    <t>Wolof</t>
  </si>
  <si>
    <t>wolof</t>
  </si>
  <si>
    <t>xal</t>
  </si>
  <si>
    <t>Kalmyk; Oirat</t>
  </si>
  <si>
    <t>kalmouk; oïrat</t>
  </si>
  <si>
    <t>xho</t>
  </si>
  <si>
    <t>xh</t>
  </si>
  <si>
    <t>Xhosa</t>
  </si>
  <si>
    <t>xhosa</t>
  </si>
  <si>
    <t>yao</t>
  </si>
  <si>
    <t>Yao</t>
  </si>
  <si>
    <t>yap</t>
  </si>
  <si>
    <t>Yapese</t>
  </si>
  <si>
    <t>yapois</t>
  </si>
  <si>
    <t>yid</t>
  </si>
  <si>
    <t>yi</t>
  </si>
  <si>
    <t>Yiddish</t>
  </si>
  <si>
    <t>yiddish</t>
  </si>
  <si>
    <t>yor</t>
  </si>
  <si>
    <t>yo</t>
  </si>
  <si>
    <t>Yoruba</t>
  </si>
  <si>
    <t>yoruba</t>
  </si>
  <si>
    <t>ypk</t>
  </si>
  <si>
    <t>Yupik languages</t>
  </si>
  <si>
    <t>yupik, langues</t>
  </si>
  <si>
    <t>zap</t>
  </si>
  <si>
    <t>Zapotec</t>
  </si>
  <si>
    <t>zapotèque</t>
  </si>
  <si>
    <t>zbl</t>
  </si>
  <si>
    <t>Blissymbols; Blissymbolics; Bliss</t>
  </si>
  <si>
    <t>symboles Bliss; Bliss</t>
  </si>
  <si>
    <t>zen</t>
  </si>
  <si>
    <t>Zenaga</t>
  </si>
  <si>
    <t>zenaga</t>
  </si>
  <si>
    <t>zgh</t>
  </si>
  <si>
    <t>Standard Moroccan Tamazight</t>
  </si>
  <si>
    <t>amazighe standard marocain</t>
  </si>
  <si>
    <t>zha</t>
  </si>
  <si>
    <t>za</t>
  </si>
  <si>
    <t>Zhuang; Chuang</t>
  </si>
  <si>
    <t>zhuang; chuang</t>
  </si>
  <si>
    <t>znd</t>
  </si>
  <si>
    <t>Zande languages</t>
  </si>
  <si>
    <t>zandé, langues</t>
  </si>
  <si>
    <t>zul</t>
  </si>
  <si>
    <t>zu</t>
  </si>
  <si>
    <t>Zulu</t>
  </si>
  <si>
    <t>zoulou</t>
  </si>
  <si>
    <t>zun</t>
  </si>
  <si>
    <t>Zuni</t>
  </si>
  <si>
    <t>zuni</t>
  </si>
  <si>
    <t>zxx</t>
  </si>
  <si>
    <t>No linguistic content; Not applicable</t>
  </si>
  <si>
    <t>pas de contenu linguistique; non applicable</t>
  </si>
  <si>
    <t>zza</t>
  </si>
  <si>
    <t>Zaza; Dimili; Dimli; Kirdki; Kirmanjki; Zazaki</t>
  </si>
  <si>
    <t>zaza; dimili; dimli; kirdki; kirmanjki; zazaki</t>
  </si>
  <si>
    <t>Words/hr</t>
  </si>
  <si>
    <t>Expansion factor (*/en)</t>
  </si>
  <si>
    <t>Expansion factor (en/*)</t>
  </si>
  <si>
    <t>Expansion factor (*/fr)</t>
  </si>
  <si>
    <t>Expansion factor (fr/*)</t>
  </si>
  <si>
    <t>Read limit chars/sec</t>
  </si>
  <si>
    <t>zz</t>
  </si>
  <si>
    <t>oth</t>
  </si>
  <si>
    <t>Other</t>
  </si>
  <si>
    <t>autres</t>
  </si>
  <si>
    <t>N°</t>
  </si>
  <si>
    <t>Stage</t>
  </si>
  <si>
    <r>
      <rPr>
        <b/>
        <sz val="16"/>
        <color rgb="FF7030A0"/>
        <rFont val="Arial"/>
        <family val="2"/>
      </rPr>
      <t>InPuzzle</t>
    </r>
    <r>
      <rPr>
        <b/>
        <sz val="12"/>
        <rFont val="Arial"/>
        <family val="2"/>
      </rPr>
      <t xml:space="preserve"> AudioVisual Localisation Project Schedule</t>
    </r>
  </si>
  <si>
    <t>Pre-Order planning</t>
  </si>
  <si>
    <t>Quote estimation</t>
  </si>
  <si>
    <t>Transcription</t>
  </si>
  <si>
    <t>Translation</t>
  </si>
  <si>
    <t>Spotting/timing</t>
  </si>
  <si>
    <t>Estimation devis</t>
  </si>
  <si>
    <t>EN</t>
  </si>
  <si>
    <t>FR</t>
  </si>
  <si>
    <t>Planning pré-commande</t>
  </si>
  <si>
    <t>Repérage</t>
  </si>
  <si>
    <t>ES</t>
  </si>
  <si>
    <t>DE</t>
  </si>
  <si>
    <t>NL</t>
  </si>
  <si>
    <t>Traduction</t>
  </si>
  <si>
    <t>Voice recording</t>
  </si>
  <si>
    <t>Enregistrement de voix</t>
  </si>
  <si>
    <t>Subtitling</t>
  </si>
  <si>
    <t>Sous-titrage</t>
  </si>
  <si>
    <t>Post-prod audio</t>
  </si>
  <si>
    <t>Video compositing</t>
  </si>
  <si>
    <t>Vidéographie</t>
  </si>
  <si>
    <t>Gestion de projet</t>
  </si>
  <si>
    <t>Project management</t>
  </si>
  <si>
    <t>Client validation</t>
  </si>
  <si>
    <t>Validation client</t>
  </si>
  <si>
    <t xml:space="preserve">Language: </t>
  </si>
  <si>
    <t>IT</t>
  </si>
  <si>
    <t>Delivery (working days):</t>
  </si>
  <si>
    <t>Etat</t>
  </si>
  <si>
    <t>a</t>
  </si>
  <si>
    <t>q</t>
  </si>
  <si>
    <t>r</t>
  </si>
  <si>
    <t>Retard</t>
  </si>
  <si>
    <t>Livraison prévu</t>
  </si>
  <si>
    <t>Description</t>
  </si>
  <si>
    <t>Comment</t>
  </si>
  <si>
    <t xml:space="preserve">Projet : </t>
  </si>
  <si>
    <t xml:space="preserve">Langue : </t>
  </si>
  <si>
    <t xml:space="preserve">Date: </t>
  </si>
  <si>
    <t xml:space="preserve">Project: </t>
  </si>
  <si>
    <t xml:space="preserve">Folder: </t>
  </si>
  <si>
    <t xml:space="preserve">Client rep: </t>
  </si>
  <si>
    <t xml:space="preserve">Description </t>
  </si>
  <si>
    <t xml:space="preserve">Line </t>
  </si>
  <si>
    <t xml:space="preserve">Date-Time IN </t>
  </si>
  <si>
    <t xml:space="preserve">OUT </t>
  </si>
  <si>
    <t xml:space="preserve">Duration </t>
  </si>
  <si>
    <t xml:space="preserve">Stage </t>
  </si>
  <si>
    <t xml:space="preserve">State </t>
  </si>
  <si>
    <t xml:space="preserve">Overrun </t>
  </si>
  <si>
    <t xml:space="preserve">Delivery target </t>
  </si>
  <si>
    <t xml:space="preserve">Comment </t>
  </si>
  <si>
    <t xml:space="preserve">No. </t>
  </si>
  <si>
    <t xml:space="preserve">Real OUT </t>
  </si>
  <si>
    <t xml:space="preserve">Date : </t>
  </si>
  <si>
    <t xml:space="preserve">Interloc. client : </t>
  </si>
  <si>
    <t xml:space="preserve">Ligne </t>
  </si>
  <si>
    <t xml:space="preserve">Date-hr DEB </t>
  </si>
  <si>
    <t xml:space="preserve">FIN </t>
  </si>
  <si>
    <t xml:space="preserve">Durée </t>
  </si>
  <si>
    <t xml:space="preserve">Etape </t>
  </si>
  <si>
    <t xml:space="preserve">Etat </t>
  </si>
  <si>
    <t xml:space="preserve">Retard </t>
  </si>
  <si>
    <t xml:space="preserve">Livraison prévu </t>
  </si>
  <si>
    <t xml:space="preserve">Commentaire </t>
  </si>
  <si>
    <t xml:space="preserve">N° </t>
  </si>
  <si>
    <t xml:space="preserve">FIN Réelle </t>
  </si>
  <si>
    <t xml:space="preserve">Gérant proj. AV : </t>
  </si>
  <si>
    <t xml:space="preserve">AV Project Man.: </t>
  </si>
  <si>
    <t>Delivery</t>
  </si>
  <si>
    <t>Livraison</t>
  </si>
  <si>
    <t>Proofreading</t>
  </si>
  <si>
    <t>Relecture</t>
  </si>
  <si>
    <t>AV proofing</t>
  </si>
  <si>
    <t>Contrôle AV</t>
  </si>
  <si>
    <t>Video encoding</t>
  </si>
  <si>
    <t>Encodage vidéo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</si>
</sst>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hh:mm:ss.00"/>
    <numFmt numFmtId="165" formatCode="0.0"/>
    <numFmt numFmtId="166" formatCode="000"/>
    <numFmt numFmtId="167" formatCode="yyyy/mm/dd_hh:mm"/>
    <numFmt numFmtId="168" formatCode="dd/mm\ hh:mm"/>
    <numFmt numFmtId="169" formatCode="dd/mm_hh:mm"/>
    <numFmt numFmtId="170" formatCode="dd\ mmm\ yyyy"/>
    <numFmt numFmtId="171" formatCode="dd\ mmm_hh:mm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indexed="23"/>
      <name val="Courier New"/>
      <family val="3"/>
    </font>
    <font>
      <b/>
      <sz val="12"/>
      <name val="Arial"/>
      <family val="2"/>
    </font>
    <font>
      <sz val="10"/>
      <color indexed="2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color rgb="FF7030A0"/>
      <name val="Arial"/>
      <family val="2"/>
    </font>
    <font>
      <sz val="11"/>
      <name val="Courier New"/>
      <family val="3"/>
    </font>
    <font>
      <sz val="10"/>
      <color theme="1" tint="0.499984740745262"/>
      <name val="Arial"/>
      <family val="2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B381D9"/>
      <name val="Arial"/>
      <family val="2"/>
    </font>
    <font>
      <b/>
      <sz val="10"/>
      <name val="Marlett"/>
      <charset val="2"/>
    </font>
    <font>
      <sz val="10"/>
      <name val="Marlett"/>
      <charset val="2"/>
    </font>
    <font>
      <sz val="10"/>
      <color theme="3" tint="-0.249977111117893"/>
      <name val="Arial"/>
      <family val="2"/>
    </font>
    <font>
      <b/>
      <sz val="10"/>
      <color theme="3" tint="-0.249977111117893"/>
      <name val="Arial"/>
      <family val="2"/>
    </font>
    <font>
      <sz val="10"/>
      <color theme="0" tint="-0.3499862666707357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E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AE6D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8C8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double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FF"/>
      </top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 style="double">
        <color rgb="FF0000FF"/>
      </top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 style="thin">
        <color rgb="FF000000"/>
      </top>
      <bottom style="thin">
        <color rgb="FF000000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 style="double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FF"/>
      </bottom>
      <diagonal/>
    </border>
    <border>
      <left style="thin">
        <color rgb="FF000000"/>
      </left>
      <right style="double">
        <color rgb="FF0000FF"/>
      </right>
      <top style="thin">
        <color rgb="FF000000"/>
      </top>
      <bottom style="double">
        <color rgb="FF0000FF"/>
      </bottom>
      <diagonal/>
    </border>
    <border>
      <left style="double">
        <color rgb="FF0000FF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double">
        <color rgb="FF0000FF"/>
      </right>
      <top style="thin">
        <color rgb="FF000000"/>
      </top>
      <bottom/>
      <diagonal/>
    </border>
    <border>
      <left style="double">
        <color rgb="FF0000FF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FF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/>
      <diagonal/>
    </border>
    <border>
      <left style="double">
        <color rgb="FF0000FF"/>
      </left>
      <right style="double">
        <color rgb="FF0000FF"/>
      </right>
      <top style="thin">
        <color rgb="FF000000"/>
      </top>
      <bottom style="thin">
        <color rgb="FF000000"/>
      </bottom>
      <diagonal/>
    </border>
    <border>
      <left style="double">
        <color rgb="FF0000FF"/>
      </left>
      <right style="double">
        <color rgb="FF0000FF"/>
      </right>
      <top/>
      <bottom style="thin">
        <color rgb="FF000000"/>
      </bottom>
      <diagonal/>
    </border>
    <border>
      <left style="double">
        <color rgb="FF0000FF"/>
      </left>
      <right style="double">
        <color rgb="FF0000FF"/>
      </right>
      <top style="thin">
        <color rgb="FF000000"/>
      </top>
      <bottom/>
      <diagonal/>
    </border>
    <border>
      <left style="double">
        <color rgb="FF0000FF"/>
      </left>
      <right style="double">
        <color rgb="FF0000FF"/>
      </right>
      <top style="thin">
        <color rgb="FF000000"/>
      </top>
      <bottom style="double">
        <color rgb="FF0000FF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thin">
        <color indexed="64"/>
      </top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thin">
        <color indexed="64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/>
      <bottom/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  <border>
      <left style="thin">
        <color indexed="64"/>
      </left>
      <right/>
      <top/>
      <bottom/>
      <diagonal/>
    </border>
    <border>
      <left style="double">
        <color rgb="FF0000FF"/>
      </left>
      <right/>
      <top/>
      <bottom style="thin">
        <color auto="1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rgb="FF0000FF"/>
      </left>
      <right style="double">
        <color rgb="FF0000FF"/>
      </right>
      <top style="thin">
        <color indexed="64"/>
      </top>
      <bottom/>
      <diagonal/>
    </border>
    <border>
      <left style="double">
        <color rgb="FF0000FF"/>
      </left>
      <right style="double">
        <color rgb="FF0000FF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double">
        <color rgb="FF0000FF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24">
    <xf numFmtId="0" fontId="0" fillId="0" borderId="0" xfId="0"/>
    <xf numFmtId="0" fontId="0" fillId="0" borderId="0" xfId="0" applyProtection="1">
      <protection locked="0"/>
    </xf>
    <xf numFmtId="0" fontId="6" fillId="0" borderId="1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 indent="1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3" fillId="2" borderId="2" xfId="0" applyFont="1" applyFill="1" applyBorder="1" applyAlignment="1" applyProtection="1">
      <alignment vertical="top" wrapText="1"/>
      <protection locked="0"/>
    </xf>
    <xf numFmtId="0" fontId="5" fillId="2" borderId="2" xfId="0" applyFont="1" applyFill="1" applyBorder="1" applyProtection="1">
      <protection locked="0"/>
    </xf>
    <xf numFmtId="165" fontId="7" fillId="0" borderId="1" xfId="1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6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2" fontId="14" fillId="0" borderId="3" xfId="0" applyNumberFormat="1" applyFont="1" applyBorder="1"/>
    <xf numFmtId="2" fontId="7" fillId="0" borderId="3" xfId="0" applyNumberFormat="1" applyFont="1" applyBorder="1"/>
    <xf numFmtId="0" fontId="0" fillId="0" borderId="18" xfId="0" applyBorder="1"/>
    <xf numFmtId="0" fontId="14" fillId="0" borderId="3" xfId="0" applyFont="1" applyBorder="1"/>
    <xf numFmtId="0" fontId="6" fillId="0" borderId="14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166" fontId="0" fillId="0" borderId="0" xfId="0" applyNumberFormat="1" applyAlignment="1">
      <alignment horizontal="center" vertical="center"/>
    </xf>
    <xf numFmtId="0" fontId="7" fillId="0" borderId="3" xfId="0" applyFont="1" applyBorder="1"/>
    <xf numFmtId="0" fontId="14" fillId="0" borderId="18" xfId="0" applyFont="1" applyBorder="1"/>
    <xf numFmtId="0" fontId="0" fillId="0" borderId="21" xfId="0" applyBorder="1" applyProtection="1">
      <protection locked="0"/>
    </xf>
    <xf numFmtId="0" fontId="7" fillId="0" borderId="0" xfId="0" applyFont="1" applyBorder="1" applyProtection="1">
      <protection locked="0"/>
    </xf>
    <xf numFmtId="0" fontId="0" fillId="0" borderId="19" xfId="0" applyBorder="1" applyProtection="1">
      <protection locked="0"/>
    </xf>
    <xf numFmtId="0" fontId="6" fillId="0" borderId="23" xfId="0" applyFont="1" applyBorder="1" applyAlignment="1">
      <alignment vertical="center" wrapText="1"/>
    </xf>
    <xf numFmtId="0" fontId="6" fillId="0" borderId="24" xfId="0" applyFont="1" applyBorder="1" applyAlignment="1">
      <alignment vertical="center" wrapText="1"/>
    </xf>
    <xf numFmtId="0" fontId="6" fillId="0" borderId="25" xfId="0" applyFont="1" applyBorder="1" applyAlignment="1">
      <alignment vertical="center" wrapText="1"/>
    </xf>
    <xf numFmtId="0" fontId="6" fillId="0" borderId="26" xfId="0" applyFont="1" applyBorder="1" applyAlignment="1">
      <alignment vertical="center" wrapText="1"/>
    </xf>
    <xf numFmtId="165" fontId="7" fillId="0" borderId="29" xfId="1" applyNumberFormat="1" applyFont="1" applyBorder="1" applyAlignment="1" applyProtection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15" fillId="0" borderId="30" xfId="0" applyFont="1" applyBorder="1" applyAlignment="1">
      <alignment vertical="center" wrapText="1"/>
    </xf>
    <xf numFmtId="0" fontId="15" fillId="0" borderId="23" xfId="0" applyFont="1" applyBorder="1" applyAlignment="1">
      <alignment vertical="center" wrapText="1"/>
    </xf>
    <xf numFmtId="0" fontId="15" fillId="0" borderId="26" xfId="0" applyFont="1" applyBorder="1" applyAlignment="1">
      <alignment vertical="center" wrapText="1"/>
    </xf>
    <xf numFmtId="165" fontId="16" fillId="4" borderId="29" xfId="1" applyNumberFormat="1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167" fontId="17" fillId="0" borderId="1" xfId="1" applyNumberFormat="1" applyFont="1" applyBorder="1" applyAlignment="1" applyProtection="1">
      <alignment vertical="center" wrapText="1"/>
      <protection locked="0"/>
    </xf>
    <xf numFmtId="167" fontId="18" fillId="0" borderId="1" xfId="1" applyNumberFormat="1" applyFont="1" applyBorder="1" applyAlignment="1" applyProtection="1">
      <alignment vertical="center" wrapText="1"/>
      <protection locked="0"/>
    </xf>
    <xf numFmtId="0" fontId="0" fillId="0" borderId="32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33" xfId="0" applyBorder="1" applyProtection="1">
      <protection locked="0"/>
    </xf>
    <xf numFmtId="164" fontId="19" fillId="0" borderId="0" xfId="1" applyNumberFormat="1" applyFont="1" applyBorder="1" applyAlignment="1" applyProtection="1">
      <alignment vertical="center" wrapText="1"/>
    </xf>
    <xf numFmtId="0" fontId="7" fillId="0" borderId="29" xfId="1" applyNumberFormat="1" applyFont="1" applyBorder="1" applyAlignment="1" applyProtection="1">
      <alignment horizontal="center" vertical="center" wrapText="1"/>
      <protection locked="0"/>
    </xf>
    <xf numFmtId="0" fontId="6" fillId="0" borderId="35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0" fillId="0" borderId="22" xfId="0" applyBorder="1"/>
    <xf numFmtId="0" fontId="0" fillId="0" borderId="38" xfId="0" applyBorder="1"/>
    <xf numFmtId="0" fontId="0" fillId="0" borderId="39" xfId="0" applyBorder="1"/>
    <xf numFmtId="0" fontId="0" fillId="0" borderId="0" xfId="0" applyBorder="1"/>
    <xf numFmtId="0" fontId="0" fillId="0" borderId="19" xfId="0" applyBorder="1"/>
    <xf numFmtId="0" fontId="0" fillId="0" borderId="41" xfId="0" applyBorder="1"/>
    <xf numFmtId="168" fontId="0" fillId="5" borderId="1" xfId="0" applyNumberFormat="1" applyFill="1" applyBorder="1" applyAlignment="1">
      <alignment horizontal="center" vertical="center" textRotation="90"/>
    </xf>
    <xf numFmtId="0" fontId="0" fillId="0" borderId="34" xfId="0" applyBorder="1"/>
    <xf numFmtId="0" fontId="0" fillId="0" borderId="29" xfId="0" applyBorder="1"/>
    <xf numFmtId="168" fontId="0" fillId="6" borderId="1" xfId="0" applyNumberFormat="1" applyFill="1" applyBorder="1" applyAlignment="1">
      <alignment horizontal="center" vertical="center" textRotation="90"/>
    </xf>
    <xf numFmtId="168" fontId="0" fillId="7" borderId="1" xfId="0" applyNumberFormat="1" applyFill="1" applyBorder="1" applyAlignment="1">
      <alignment horizontal="center" vertical="center" textRotation="90"/>
    </xf>
    <xf numFmtId="0" fontId="0" fillId="0" borderId="28" xfId="0" applyFill="1" applyBorder="1"/>
    <xf numFmtId="0" fontId="0" fillId="0" borderId="34" xfId="0" applyFill="1" applyBorder="1"/>
    <xf numFmtId="169" fontId="10" fillId="0" borderId="34" xfId="1" applyNumberFormat="1" applyFont="1" applyBorder="1" applyAlignment="1" applyProtection="1">
      <alignment horizontal="center" vertical="center" wrapText="1"/>
      <protection locked="0"/>
    </xf>
    <xf numFmtId="169" fontId="7" fillId="0" borderId="27" xfId="1" applyNumberFormat="1" applyFont="1" applyBorder="1" applyAlignment="1" applyProtection="1">
      <alignment horizontal="center" vertical="center" wrapText="1"/>
      <protection locked="0"/>
    </xf>
    <xf numFmtId="169" fontId="10" fillId="0" borderId="1" xfId="1" applyNumberFormat="1" applyFont="1" applyBorder="1" applyAlignment="1" applyProtection="1">
      <alignment horizontal="center" vertical="center" wrapText="1"/>
      <protection locked="0"/>
    </xf>
    <xf numFmtId="169" fontId="10" fillId="0" borderId="42" xfId="1" applyNumberFormat="1" applyFont="1" applyBorder="1" applyAlignment="1" applyProtection="1">
      <alignment horizontal="center" vertical="center" wrapText="1"/>
      <protection locked="0"/>
    </xf>
    <xf numFmtId="0" fontId="7" fillId="0" borderId="34" xfId="0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 vertical="center"/>
      <protection locked="0"/>
    </xf>
    <xf numFmtId="0" fontId="6" fillId="0" borderId="39" xfId="0" applyFont="1" applyBorder="1" applyAlignment="1">
      <alignment vertical="center" wrapText="1"/>
    </xf>
    <xf numFmtId="0" fontId="6" fillId="0" borderId="35" xfId="0" applyFont="1" applyBorder="1" applyAlignment="1">
      <alignment vertical="center" wrapText="1"/>
    </xf>
    <xf numFmtId="0" fontId="6" fillId="0" borderId="36" xfId="0" applyFont="1" applyBorder="1" applyAlignment="1">
      <alignment vertical="center" wrapText="1"/>
    </xf>
    <xf numFmtId="0" fontId="6" fillId="0" borderId="37" xfId="0" applyFont="1" applyBorder="1" applyAlignment="1">
      <alignment vertical="center" wrapText="1"/>
    </xf>
    <xf numFmtId="0" fontId="6" fillId="0" borderId="43" xfId="0" applyFont="1" applyBorder="1" applyAlignment="1">
      <alignment vertical="center" wrapText="1"/>
    </xf>
    <xf numFmtId="0" fontId="0" fillId="6" borderId="1" xfId="0" applyFill="1" applyBorder="1" applyProtection="1">
      <protection locked="0"/>
    </xf>
    <xf numFmtId="0" fontId="6" fillId="0" borderId="45" xfId="0" applyFont="1" applyBorder="1" applyAlignment="1">
      <alignment vertical="center" wrapText="1"/>
    </xf>
    <xf numFmtId="0" fontId="6" fillId="6" borderId="1" xfId="0" applyFont="1" applyFill="1" applyBorder="1" applyProtection="1">
      <protection locked="0"/>
    </xf>
    <xf numFmtId="169" fontId="10" fillId="0" borderId="34" xfId="1" applyNumberFormat="1" applyFont="1" applyBorder="1" applyAlignment="1" applyProtection="1">
      <alignment vertical="center" wrapText="1"/>
      <protection locked="0"/>
    </xf>
    <xf numFmtId="0" fontId="6" fillId="0" borderId="46" xfId="0" applyFont="1" applyBorder="1" applyAlignment="1">
      <alignment vertical="center" wrapText="1"/>
    </xf>
    <xf numFmtId="169" fontId="10" fillId="0" borderId="48" xfId="1" applyNumberFormat="1" applyFont="1" applyBorder="1" applyAlignment="1" applyProtection="1">
      <alignment vertical="center" wrapText="1"/>
      <protection locked="0"/>
    </xf>
    <xf numFmtId="169" fontId="10" fillId="0" borderId="1" xfId="1" applyNumberFormat="1" applyFont="1" applyBorder="1" applyAlignment="1" applyProtection="1">
      <alignment vertical="center" wrapText="1"/>
      <protection locked="0"/>
    </xf>
    <xf numFmtId="169" fontId="7" fillId="6" borderId="27" xfId="1" applyNumberFormat="1" applyFont="1" applyFill="1" applyBorder="1" applyAlignment="1" applyProtection="1">
      <alignment vertical="center" wrapText="1"/>
      <protection locked="0"/>
    </xf>
    <xf numFmtId="168" fontId="6" fillId="6" borderId="1" xfId="0" applyNumberFormat="1" applyFont="1" applyFill="1" applyBorder="1" applyAlignment="1">
      <alignment horizontal="center" vertical="center" textRotation="90"/>
    </xf>
    <xf numFmtId="0" fontId="0" fillId="0" borderId="29" xfId="0" applyFill="1" applyBorder="1"/>
    <xf numFmtId="0" fontId="6" fillId="5" borderId="1" xfId="0" applyFont="1" applyFill="1" applyBorder="1" applyAlignment="1" applyProtection="1">
      <alignment horizontal="left" indent="1"/>
      <protection locked="0"/>
    </xf>
    <xf numFmtId="0" fontId="6" fillId="0" borderId="30" xfId="0" applyFont="1" applyBorder="1" applyAlignment="1">
      <alignment vertical="center" wrapText="1"/>
    </xf>
    <xf numFmtId="0" fontId="14" fillId="0" borderId="0" xfId="0" applyFont="1" applyBorder="1"/>
    <xf numFmtId="2" fontId="7" fillId="0" borderId="0" xfId="0" applyNumberFormat="1" applyFont="1" applyBorder="1"/>
    <xf numFmtId="2" fontId="14" fillId="0" borderId="0" xfId="0" applyNumberFormat="1" applyFont="1" applyBorder="1"/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0" fontId="0" fillId="0" borderId="0" xfId="0" applyNumberFormat="1" applyAlignment="1">
      <alignment horizontal="center"/>
    </xf>
    <xf numFmtId="170" fontId="0" fillId="6" borderId="44" xfId="0" applyNumberFormat="1" applyFill="1" applyBorder="1" applyAlignment="1" applyProtection="1">
      <alignment horizontal="left"/>
      <protection locked="0"/>
    </xf>
    <xf numFmtId="171" fontId="17" fillId="0" borderId="1" xfId="1" applyNumberFormat="1" applyFont="1" applyBorder="1" applyAlignment="1" applyProtection="1">
      <alignment vertical="center" wrapText="1"/>
      <protection locked="0"/>
    </xf>
    <xf numFmtId="171" fontId="10" fillId="0" borderId="1" xfId="1" applyNumberFormat="1" applyFont="1" applyBorder="1" applyAlignment="1" applyProtection="1">
      <alignment vertical="center" wrapText="1"/>
      <protection locked="0"/>
    </xf>
    <xf numFmtId="0" fontId="0" fillId="0" borderId="40" xfId="0" applyBorder="1" applyProtection="1">
      <protection locked="0"/>
    </xf>
    <xf numFmtId="166" fontId="0" fillId="0" borderId="49" xfId="0" applyNumberFormat="1" applyBorder="1" applyAlignment="1">
      <alignment horizontal="center" vertical="center"/>
    </xf>
    <xf numFmtId="0" fontId="6" fillId="0" borderId="0" xfId="0" applyFont="1" applyProtection="1"/>
    <xf numFmtId="0" fontId="0" fillId="0" borderId="0" xfId="0" applyProtection="1"/>
    <xf numFmtId="0" fontId="6" fillId="0" borderId="47" xfId="0" applyFont="1" applyBorder="1" applyAlignment="1" applyProtection="1"/>
    <xf numFmtId="0" fontId="7" fillId="0" borderId="0" xfId="0" applyFont="1" applyBorder="1" applyProtection="1"/>
    <xf numFmtId="0" fontId="6" fillId="0" borderId="1" xfId="0" applyFont="1" applyBorder="1" applyAlignment="1" applyProtection="1">
      <alignment horizontal="center"/>
    </xf>
    <xf numFmtId="0" fontId="6" fillId="0" borderId="1" xfId="0" applyFont="1" applyBorder="1" applyAlignment="1" applyProtection="1">
      <alignment horizontal="left" indent="1"/>
    </xf>
    <xf numFmtId="0" fontId="0" fillId="6" borderId="31" xfId="0" applyFill="1" applyBorder="1" applyAlignment="1" applyProtection="1">
      <alignment horizontal="left"/>
      <protection locked="0"/>
    </xf>
    <xf numFmtId="0" fontId="0" fillId="6" borderId="32" xfId="0" applyFill="1" applyBorder="1" applyAlignment="1" applyProtection="1">
      <alignment horizontal="left"/>
      <protection locked="0"/>
    </xf>
    <xf numFmtId="0" fontId="0" fillId="6" borderId="20" xfId="0" applyFill="1" applyBorder="1" applyAlignment="1" applyProtection="1">
      <alignment horizontal="left"/>
      <protection locked="0"/>
    </xf>
    <xf numFmtId="0" fontId="0" fillId="6" borderId="33" xfId="0" applyFill="1" applyBorder="1" applyAlignment="1" applyProtection="1">
      <alignment horizontal="left"/>
      <protection locked="0"/>
    </xf>
    <xf numFmtId="0" fontId="0" fillId="6" borderId="19" xfId="0" applyFill="1" applyBorder="1" applyAlignment="1" applyProtection="1">
      <alignment horizontal="left"/>
      <protection locked="0"/>
    </xf>
    <xf numFmtId="0" fontId="0" fillId="6" borderId="21" xfId="0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9" fillId="4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7">
    <dxf>
      <font>
        <strike val="0"/>
        <color rgb="FF002060"/>
      </font>
      <fill>
        <patternFill>
          <bgColor theme="7" tint="0.59996337778862885"/>
        </patternFill>
      </fill>
    </dxf>
    <dxf>
      <fill>
        <patternFill>
          <bgColor rgb="FFC00000"/>
        </patternFill>
      </fill>
    </dxf>
    <dxf>
      <font>
        <color theme="1" tint="0.499984740745262"/>
      </font>
    </dxf>
    <dxf>
      <font>
        <b/>
        <i val="0"/>
        <strike val="0"/>
        <color auto="1"/>
      </font>
    </dxf>
    <dxf>
      <font>
        <strike val="0"/>
        <color rgb="FF002060"/>
      </font>
      <fill>
        <patternFill>
          <bgColor theme="7" tint="0.59996337778862885"/>
        </patternFill>
      </fill>
    </dxf>
    <dxf>
      <fill>
        <patternFill>
          <bgColor rgb="FFC0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FAE6DC"/>
      <color rgb="FFFFFFCC"/>
      <color rgb="FFFFC8C8"/>
      <color rgb="FFFAC8C8"/>
      <color rgb="FFB381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308610</xdr:colOff>
      <xdr:row>0</xdr:row>
      <xdr:rowOff>1621536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0"/>
          <a:ext cx="5471160" cy="1621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12"/>
  <sheetViews>
    <sheetView showZeros="0" tabSelected="1" topLeftCell="A2" zoomScaleNormal="100" zoomScaleSheetLayoutView="100" workbookViewId="0">
      <pane xSplit="13" ySplit="19" topLeftCell="N21" activePane="bottomRight" state="frozen"/>
      <selection activeCell="A2" sqref="A2"/>
      <selection pane="topRight" activeCell="N2" sqref="N2"/>
      <selection pane="bottomLeft" activeCell="A21" sqref="A21"/>
      <selection pane="bottomRight" activeCell="J13" sqref="J13"/>
    </sheetView>
  </sheetViews>
  <sheetFormatPr defaultColWidth="9.140625" defaultRowHeight="12.75" x14ac:dyDescent="0.2"/>
  <cols>
    <col min="1" max="1" width="8.28515625" style="1" customWidth="1"/>
    <col min="2" max="3" width="18.7109375" style="1" customWidth="1"/>
    <col min="4" max="4" width="9.28515625" style="1" customWidth="1"/>
    <col min="5" max="5" width="30.7109375" style="1" hidden="1" customWidth="1"/>
    <col min="6" max="7" width="7.7109375" style="1" hidden="1" customWidth="1"/>
    <col min="8" max="9" width="16.7109375" style="1" hidden="1" customWidth="1"/>
    <col min="10" max="10" width="30.7109375" style="1" customWidth="1"/>
    <col min="11" max="12" width="7.7109375" style="1" customWidth="1"/>
    <col min="13" max="13" width="16.7109375" style="1" customWidth="1"/>
    <col min="14" max="14" width="20.7109375" style="1" customWidth="1"/>
    <col min="15" max="16384" width="9.140625" style="1"/>
  </cols>
  <sheetData>
    <row r="1" spans="1:14" ht="155.25" customHeight="1" thickBot="1" x14ac:dyDescent="0.35">
      <c r="B1" s="122" t="s">
        <v>1675</v>
      </c>
      <c r="C1" s="122"/>
      <c r="D1" s="122"/>
      <c r="E1" s="122"/>
      <c r="F1" s="122"/>
      <c r="G1" s="122"/>
      <c r="H1" s="122"/>
      <c r="I1" s="122"/>
      <c r="J1" s="122"/>
      <c r="K1" s="122"/>
    </row>
    <row r="2" spans="1:14" ht="21" customHeight="1" thickTop="1" x14ac:dyDescent="0.2">
      <c r="A2" s="110" t="str">
        <f>Content!B21</f>
        <v xml:space="preserve">Date : </v>
      </c>
      <c r="B2" s="105">
        <f ca="1">TODAY()</f>
        <v>41617</v>
      </c>
      <c r="C2" s="112" t="str">
        <f>Content!B24</f>
        <v xml:space="preserve">Client : </v>
      </c>
      <c r="D2" s="89"/>
      <c r="E2" s="3" t="s">
        <v>1682</v>
      </c>
      <c r="J2" s="97" t="s">
        <v>1683</v>
      </c>
    </row>
    <row r="3" spans="1:14" x14ac:dyDescent="0.2">
      <c r="A3" s="110" t="str">
        <f>Content!B22</f>
        <v xml:space="preserve">Projet : </v>
      </c>
      <c r="B3" s="87"/>
      <c r="C3" s="110" t="str">
        <f>Content!B26</f>
        <v xml:space="preserve">Interloc. client : </v>
      </c>
      <c r="D3" s="89"/>
      <c r="E3" s="40" t="s">
        <v>1710</v>
      </c>
      <c r="J3" s="113" t="str">
        <f>Content!B28</f>
        <v xml:space="preserve">Description </v>
      </c>
    </row>
    <row r="4" spans="1:14" x14ac:dyDescent="0.2">
      <c r="A4" s="110" t="str">
        <f>Content!B23</f>
        <v xml:space="preserve">Dossier : </v>
      </c>
      <c r="B4" s="87" t="s">
        <v>2</v>
      </c>
      <c r="C4" s="110" t="str">
        <f>Content!B27</f>
        <v xml:space="preserve">Gérant proj. AV : </v>
      </c>
      <c r="D4" s="89"/>
      <c r="E4" s="55"/>
      <c r="F4" s="55"/>
      <c r="G4" s="55"/>
      <c r="H4" s="56"/>
      <c r="I4" s="55"/>
      <c r="J4" s="116"/>
      <c r="K4" s="117"/>
      <c r="L4" s="117"/>
      <c r="M4" s="118"/>
      <c r="N4" s="108"/>
    </row>
    <row r="5" spans="1:14" x14ac:dyDescent="0.2">
      <c r="A5" s="111"/>
      <c r="B5" s="111"/>
      <c r="C5" s="111"/>
      <c r="D5" s="111"/>
      <c r="E5" s="57"/>
      <c r="F5" s="41"/>
      <c r="G5" s="41"/>
      <c r="H5" s="39"/>
      <c r="I5" s="41"/>
      <c r="J5" s="119"/>
      <c r="K5" s="120"/>
      <c r="L5" s="120"/>
      <c r="M5" s="121"/>
      <c r="N5" s="108"/>
    </row>
    <row r="6" spans="1:14" s="3" customFormat="1" x14ac:dyDescent="0.2">
      <c r="A6" s="114" t="str">
        <f>Content!B29</f>
        <v xml:space="preserve">Ligne </v>
      </c>
      <c r="B6" s="114" t="str">
        <f>Content!B30</f>
        <v xml:space="preserve">Date-hr DEB </v>
      </c>
      <c r="C6" s="114" t="str">
        <f>Content!B31</f>
        <v xml:space="preserve">FIN </v>
      </c>
      <c r="D6" s="114" t="str">
        <f>Content!B32</f>
        <v xml:space="preserve">Durée </v>
      </c>
      <c r="E6" s="114" t="s">
        <v>1674</v>
      </c>
      <c r="F6" s="115" t="s">
        <v>1704</v>
      </c>
      <c r="G6" s="114" t="s">
        <v>1708</v>
      </c>
      <c r="H6" s="114" t="s">
        <v>1709</v>
      </c>
      <c r="I6" s="114" t="s">
        <v>1711</v>
      </c>
      <c r="J6" s="115" t="str">
        <f>Content!B33</f>
        <v xml:space="preserve">Etape </v>
      </c>
      <c r="K6" s="115" t="str">
        <f>Content!B34</f>
        <v xml:space="preserve">Etat </v>
      </c>
      <c r="L6" s="114" t="str">
        <f>Content!B35</f>
        <v xml:space="preserve">Retard </v>
      </c>
      <c r="M6" s="114" t="str">
        <f>Content!B36</f>
        <v xml:space="preserve">Livraison prévu </v>
      </c>
      <c r="N6" s="114" t="str">
        <f>Content!B37</f>
        <v xml:space="preserve">Commentaire </v>
      </c>
    </row>
    <row r="7" spans="1:14" ht="9" customHeight="1" thickBot="1" x14ac:dyDescent="0.25">
      <c r="A7" s="4"/>
      <c r="B7" s="6"/>
      <c r="C7" s="6"/>
      <c r="D7" s="6"/>
      <c r="E7" s="5"/>
      <c r="F7" s="6"/>
      <c r="G7" s="6"/>
      <c r="H7" s="6"/>
      <c r="I7" s="6"/>
      <c r="J7" s="5"/>
      <c r="K7" s="6"/>
      <c r="L7" s="6"/>
      <c r="M7" s="6"/>
      <c r="N7" s="6"/>
    </row>
    <row r="8" spans="1:14" ht="15.75" thickTop="1" x14ac:dyDescent="0.2">
      <c r="A8" s="60">
        <v>1</v>
      </c>
      <c r="B8" s="90">
        <f>C8-D8</f>
        <v>41538.031944444447</v>
      </c>
      <c r="C8" s="94">
        <v>41540.031944444447</v>
      </c>
      <c r="D8" s="46">
        <v>2</v>
      </c>
      <c r="E8" s="52" t="s">
        <v>1677</v>
      </c>
      <c r="F8" s="51" t="s">
        <v>1706</v>
      </c>
      <c r="G8" s="46"/>
      <c r="H8" s="53">
        <f>C8+G8</f>
        <v>41540.031944444447</v>
      </c>
      <c r="I8" s="53"/>
      <c r="J8" s="52" t="s">
        <v>1681</v>
      </c>
      <c r="K8" s="51" t="s">
        <v>1706</v>
      </c>
      <c r="L8" s="46">
        <f>IF(Workflow!F5="",0,Workflow!F5-Workflow!E5)</f>
        <v>-3.1944444446708076E-2</v>
      </c>
      <c r="M8" s="106">
        <f>C8+L8</f>
        <v>41540</v>
      </c>
      <c r="N8" s="53"/>
    </row>
    <row r="9" spans="1:14" ht="15" x14ac:dyDescent="0.2">
      <c r="A9" s="61">
        <f>A8+1</f>
        <v>2</v>
      </c>
      <c r="B9" s="90">
        <f>C8</f>
        <v>41540.031944444447</v>
      </c>
      <c r="C9" s="92">
        <f>B9+D9</f>
        <v>41542.031944444447</v>
      </c>
      <c r="D9" s="7">
        <v>2</v>
      </c>
      <c r="E9" s="52" t="s">
        <v>1676</v>
      </c>
      <c r="F9" s="51" t="s">
        <v>1706</v>
      </c>
      <c r="G9" s="7"/>
      <c r="H9" s="53">
        <f t="shared" ref="H9:H24" si="0">C9+G9</f>
        <v>41542.031944444447</v>
      </c>
      <c r="I9" s="53"/>
      <c r="J9" s="52" t="s">
        <v>1684</v>
      </c>
      <c r="K9" s="51" t="s">
        <v>1706</v>
      </c>
      <c r="L9" s="46">
        <f>IF(Workflow!F6="",0,Workflow!F6-Workflow!E6)</f>
        <v>0</v>
      </c>
      <c r="M9" s="106">
        <f>C9+L9</f>
        <v>41542.031944444447</v>
      </c>
      <c r="N9" s="53"/>
    </row>
    <row r="10" spans="1:14" ht="15" x14ac:dyDescent="0.2">
      <c r="A10" s="61">
        <f t="shared" ref="A10:A73" si="1">A9+1</f>
        <v>3</v>
      </c>
      <c r="B10" s="90">
        <f>C9</f>
        <v>41542.031944444447</v>
      </c>
      <c r="C10" s="93">
        <f t="shared" ref="C10:C24" si="2">B10+D10</f>
        <v>41545.031944444447</v>
      </c>
      <c r="D10" s="7">
        <v>3</v>
      </c>
      <c r="E10" s="52" t="s">
        <v>1699</v>
      </c>
      <c r="F10" s="51" t="s">
        <v>1706</v>
      </c>
      <c r="G10" s="7"/>
      <c r="H10" s="53">
        <f t="shared" si="0"/>
        <v>41545.031944444447</v>
      </c>
      <c r="I10" s="53"/>
      <c r="J10" s="52" t="s">
        <v>1678</v>
      </c>
      <c r="K10" s="51" t="s">
        <v>1706</v>
      </c>
      <c r="L10" s="46">
        <f>IF(Workflow!F7="",0,Workflow!F7-Workflow!E7)</f>
        <v>0</v>
      </c>
      <c r="M10" s="106">
        <f t="shared" ref="M10:M24" si="3">C10+L10</f>
        <v>41545.031944444447</v>
      </c>
      <c r="N10" s="53"/>
    </row>
    <row r="11" spans="1:14" ht="15" x14ac:dyDescent="0.2">
      <c r="A11" s="61">
        <f t="shared" si="1"/>
        <v>4</v>
      </c>
      <c r="B11" s="90">
        <f t="shared" ref="B11:B24" si="4">C10</f>
        <v>41545.031944444447</v>
      </c>
      <c r="C11" s="93">
        <f t="shared" si="2"/>
        <v>41547.031944444447</v>
      </c>
      <c r="D11" s="7">
        <v>2</v>
      </c>
      <c r="E11" s="52" t="s">
        <v>1678</v>
      </c>
      <c r="F11" s="51" t="s">
        <v>1706</v>
      </c>
      <c r="G11" s="7"/>
      <c r="H11" s="53">
        <f t="shared" si="0"/>
        <v>41547.031944444447</v>
      </c>
      <c r="I11" s="53"/>
      <c r="J11" s="52" t="s">
        <v>1700</v>
      </c>
      <c r="K11" s="51" t="s">
        <v>1706</v>
      </c>
      <c r="L11" s="46">
        <f>IF(Workflow!F8="",0,Workflow!F8-Workflow!E8)</f>
        <v>0</v>
      </c>
      <c r="M11" s="106">
        <f t="shared" si="3"/>
        <v>41547.031944444447</v>
      </c>
      <c r="N11" s="53"/>
    </row>
    <row r="12" spans="1:14" ht="15" x14ac:dyDescent="0.2">
      <c r="A12" s="61">
        <f t="shared" si="1"/>
        <v>5</v>
      </c>
      <c r="B12" s="90">
        <f t="shared" si="4"/>
        <v>41547.031944444447</v>
      </c>
      <c r="C12" s="93">
        <f t="shared" si="2"/>
        <v>41550.031944444447</v>
      </c>
      <c r="D12" s="7">
        <v>3</v>
      </c>
      <c r="E12" s="52" t="s">
        <v>1699</v>
      </c>
      <c r="F12" s="51" t="s">
        <v>1706</v>
      </c>
      <c r="G12" s="7"/>
      <c r="H12" s="53">
        <f t="shared" si="0"/>
        <v>41550.031944444447</v>
      </c>
      <c r="I12" s="53"/>
      <c r="J12" s="52" t="s">
        <v>1689</v>
      </c>
      <c r="K12" s="51" t="s">
        <v>1706</v>
      </c>
      <c r="L12" s="46">
        <f>IF(Workflow!F9="",0,Workflow!F9-Workflow!E9)</f>
        <v>0</v>
      </c>
      <c r="M12" s="106">
        <f t="shared" si="3"/>
        <v>41550.031944444447</v>
      </c>
      <c r="N12" s="53"/>
    </row>
    <row r="13" spans="1:14" ht="15" x14ac:dyDescent="0.2">
      <c r="A13" s="61">
        <f t="shared" si="1"/>
        <v>6</v>
      </c>
      <c r="B13" s="90">
        <f t="shared" si="4"/>
        <v>41550.031944444447</v>
      </c>
      <c r="C13" s="93">
        <f t="shared" si="2"/>
        <v>41550.031944444447</v>
      </c>
      <c r="D13" s="7"/>
      <c r="E13" s="52" t="s">
        <v>1680</v>
      </c>
      <c r="F13" s="51" t="s">
        <v>1706</v>
      </c>
      <c r="G13" s="7"/>
      <c r="H13" s="53">
        <f t="shared" si="0"/>
        <v>41550.031944444447</v>
      </c>
      <c r="I13" s="53"/>
      <c r="J13" s="52"/>
      <c r="K13" s="51" t="s">
        <v>1706</v>
      </c>
      <c r="L13" s="46">
        <f>IF(Workflow!F10="",0,Workflow!F10-Workflow!E10)</f>
        <v>0</v>
      </c>
      <c r="M13" s="106">
        <f>C13+L13</f>
        <v>41550.031944444447</v>
      </c>
      <c r="N13" s="53"/>
    </row>
    <row r="14" spans="1:14" ht="15" x14ac:dyDescent="0.2">
      <c r="A14" s="61">
        <f t="shared" si="1"/>
        <v>7</v>
      </c>
      <c r="B14" s="90">
        <f t="shared" si="4"/>
        <v>41550.031944444447</v>
      </c>
      <c r="C14" s="93">
        <f t="shared" si="2"/>
        <v>41550.031944444447</v>
      </c>
      <c r="D14" s="7"/>
      <c r="E14" s="52" t="s">
        <v>1692</v>
      </c>
      <c r="F14" s="51" t="s">
        <v>1706</v>
      </c>
      <c r="G14" s="7"/>
      <c r="H14" s="53">
        <f t="shared" si="0"/>
        <v>41550.031944444447</v>
      </c>
      <c r="I14" s="53"/>
      <c r="J14" s="52"/>
      <c r="K14" s="51" t="s">
        <v>1706</v>
      </c>
      <c r="L14" s="46">
        <f>IF(Workflow!F11="",0,Workflow!F11-Workflow!E11)</f>
        <v>0</v>
      </c>
      <c r="M14" s="106">
        <f t="shared" si="3"/>
        <v>41550.031944444447</v>
      </c>
      <c r="N14" s="53"/>
    </row>
    <row r="15" spans="1:14" ht="15" x14ac:dyDescent="0.2">
      <c r="A15" s="61">
        <f t="shared" si="1"/>
        <v>8</v>
      </c>
      <c r="B15" s="90">
        <f t="shared" si="4"/>
        <v>41550.031944444447</v>
      </c>
      <c r="C15" s="93">
        <f t="shared" si="2"/>
        <v>41550.031944444447</v>
      </c>
      <c r="D15" s="7"/>
      <c r="E15" s="52" t="s">
        <v>1699</v>
      </c>
      <c r="F15" s="51" t="s">
        <v>1706</v>
      </c>
      <c r="G15" s="7"/>
      <c r="H15" s="53">
        <f t="shared" si="0"/>
        <v>41550.031944444447</v>
      </c>
      <c r="I15" s="53"/>
      <c r="J15" s="52"/>
      <c r="K15" s="51" t="s">
        <v>1706</v>
      </c>
      <c r="L15" s="46">
        <f>IF(Workflow!F12="",0,Workflow!F12-Workflow!E12)</f>
        <v>0</v>
      </c>
      <c r="M15" s="106">
        <f t="shared" si="3"/>
        <v>41550.031944444447</v>
      </c>
      <c r="N15" s="53"/>
    </row>
    <row r="16" spans="1:14" ht="15" x14ac:dyDescent="0.2">
      <c r="A16" s="61">
        <f t="shared" si="1"/>
        <v>9</v>
      </c>
      <c r="B16" s="90">
        <f t="shared" si="4"/>
        <v>41550.031944444447</v>
      </c>
      <c r="C16" s="93">
        <f t="shared" si="2"/>
        <v>41550.031944444447</v>
      </c>
      <c r="D16" s="7"/>
      <c r="E16" s="52" t="s">
        <v>1679</v>
      </c>
      <c r="F16" s="51" t="s">
        <v>1706</v>
      </c>
      <c r="G16" s="7"/>
      <c r="H16" s="53">
        <f t="shared" si="0"/>
        <v>41550.031944444447</v>
      </c>
      <c r="I16" s="53"/>
      <c r="J16" s="52"/>
      <c r="K16" s="51" t="s">
        <v>1706</v>
      </c>
      <c r="L16" s="46">
        <f>IF(Workflow!F13="",0,Workflow!F13-Workflow!E13)</f>
        <v>0</v>
      </c>
      <c r="M16" s="106">
        <f t="shared" si="3"/>
        <v>41550.031944444447</v>
      </c>
      <c r="N16" s="53"/>
    </row>
    <row r="17" spans="1:14" ht="15" x14ac:dyDescent="0.2">
      <c r="A17" s="61">
        <f t="shared" si="1"/>
        <v>10</v>
      </c>
      <c r="B17" s="90">
        <f t="shared" si="4"/>
        <v>41550.031944444447</v>
      </c>
      <c r="C17" s="93">
        <f t="shared" si="2"/>
        <v>41550.031944444447</v>
      </c>
      <c r="D17" s="7"/>
      <c r="E17" s="52" t="s">
        <v>1699</v>
      </c>
      <c r="F17" s="51" t="s">
        <v>1706</v>
      </c>
      <c r="G17" s="7"/>
      <c r="H17" s="53">
        <f t="shared" si="0"/>
        <v>41550.031944444447</v>
      </c>
      <c r="I17" s="53"/>
      <c r="J17" s="52"/>
      <c r="K17" s="51" t="s">
        <v>1706</v>
      </c>
      <c r="L17" s="46">
        <f>IF(Workflow!F14="",0,Workflow!F14-Workflow!E14)</f>
        <v>0</v>
      </c>
      <c r="M17" s="106">
        <f t="shared" si="3"/>
        <v>41550.031944444447</v>
      </c>
      <c r="N17" s="53"/>
    </row>
    <row r="18" spans="1:14" ht="15" x14ac:dyDescent="0.2">
      <c r="A18" s="61">
        <f t="shared" si="1"/>
        <v>11</v>
      </c>
      <c r="B18" s="90">
        <f t="shared" si="4"/>
        <v>41550.031944444447</v>
      </c>
      <c r="C18" s="93">
        <f t="shared" si="2"/>
        <v>41550.031944444447</v>
      </c>
      <c r="D18" s="7"/>
      <c r="E18" s="52" t="s">
        <v>1690</v>
      </c>
      <c r="F18" s="51" t="s">
        <v>1706</v>
      </c>
      <c r="G18" s="7"/>
      <c r="H18" s="53">
        <f t="shared" si="0"/>
        <v>41550.031944444447</v>
      </c>
      <c r="I18" s="53"/>
      <c r="J18" s="52"/>
      <c r="K18" s="51" t="s">
        <v>1706</v>
      </c>
      <c r="L18" s="46">
        <f>IF(Workflow!F15="",0,Workflow!F15-Workflow!E15)</f>
        <v>0</v>
      </c>
      <c r="M18" s="106">
        <f t="shared" si="3"/>
        <v>41550.031944444447</v>
      </c>
      <c r="N18" s="53"/>
    </row>
    <row r="19" spans="1:14" ht="15" x14ac:dyDescent="0.2">
      <c r="A19" s="61">
        <f t="shared" si="1"/>
        <v>12</v>
      </c>
      <c r="B19" s="90">
        <f t="shared" si="4"/>
        <v>41550.031944444447</v>
      </c>
      <c r="C19" s="93">
        <f t="shared" si="2"/>
        <v>41550.031944444447</v>
      </c>
      <c r="D19" s="7"/>
      <c r="E19" s="52" t="s">
        <v>1694</v>
      </c>
      <c r="F19" s="51" t="s">
        <v>1706</v>
      </c>
      <c r="G19" s="7"/>
      <c r="H19" s="53">
        <f t="shared" si="0"/>
        <v>41550.031944444447</v>
      </c>
      <c r="I19" s="53"/>
      <c r="J19" s="52"/>
      <c r="K19" s="51" t="s">
        <v>1706</v>
      </c>
      <c r="L19" s="46">
        <f>IF(Workflow!F16="",0,Workflow!F16-Workflow!E16)</f>
        <v>0</v>
      </c>
      <c r="M19" s="106">
        <f t="shared" si="3"/>
        <v>41550.031944444447</v>
      </c>
      <c r="N19" s="53"/>
    </row>
    <row r="20" spans="1:14" ht="15" x14ac:dyDescent="0.2">
      <c r="A20" s="61">
        <f t="shared" si="1"/>
        <v>13</v>
      </c>
      <c r="B20" s="90">
        <f t="shared" si="4"/>
        <v>41550.031944444447</v>
      </c>
      <c r="C20" s="93">
        <f t="shared" si="2"/>
        <v>41550.031944444447</v>
      </c>
      <c r="D20" s="7"/>
      <c r="E20" s="52" t="s">
        <v>1699</v>
      </c>
      <c r="F20" s="51" t="s">
        <v>1706</v>
      </c>
      <c r="G20" s="7"/>
      <c r="H20" s="53">
        <f t="shared" si="0"/>
        <v>41550.031944444447</v>
      </c>
      <c r="I20" s="53"/>
      <c r="J20" s="52"/>
      <c r="K20" s="51" t="s">
        <v>1706</v>
      </c>
      <c r="L20" s="46">
        <f>IF(Workflow!F17="",0,Workflow!F17-Workflow!E17)</f>
        <v>0</v>
      </c>
      <c r="M20" s="106">
        <f t="shared" si="3"/>
        <v>41550.031944444447</v>
      </c>
      <c r="N20" s="53"/>
    </row>
    <row r="21" spans="1:14" ht="15" x14ac:dyDescent="0.2">
      <c r="A21" s="61">
        <f t="shared" si="1"/>
        <v>14</v>
      </c>
      <c r="B21" s="90">
        <f t="shared" si="4"/>
        <v>41550.031944444447</v>
      </c>
      <c r="C21" s="93">
        <f t="shared" si="2"/>
        <v>41550.031944444447</v>
      </c>
      <c r="D21" s="7"/>
      <c r="E21" s="52" t="s">
        <v>1695</v>
      </c>
      <c r="F21" s="51" t="s">
        <v>1706</v>
      </c>
      <c r="G21" s="7"/>
      <c r="H21" s="53">
        <f t="shared" si="0"/>
        <v>41550.031944444447</v>
      </c>
      <c r="I21" s="53"/>
      <c r="J21" s="52"/>
      <c r="K21" s="51" t="s">
        <v>1706</v>
      </c>
      <c r="L21" s="46">
        <f>IF(Workflow!F18="",0,Workflow!F18-Workflow!E18)</f>
        <v>0</v>
      </c>
      <c r="M21" s="106">
        <f t="shared" si="3"/>
        <v>41550.031944444447</v>
      </c>
      <c r="N21" s="53"/>
    </row>
    <row r="22" spans="1:14" ht="15" x14ac:dyDescent="0.2">
      <c r="A22" s="61">
        <f t="shared" si="1"/>
        <v>15</v>
      </c>
      <c r="B22" s="90">
        <f t="shared" si="4"/>
        <v>41550.031944444447</v>
      </c>
      <c r="C22" s="93">
        <f t="shared" si="2"/>
        <v>41550.031944444447</v>
      </c>
      <c r="D22" s="7"/>
      <c r="E22" s="52" t="s">
        <v>1698</v>
      </c>
      <c r="F22" s="51" t="s">
        <v>1706</v>
      </c>
      <c r="G22" s="7"/>
      <c r="H22" s="53">
        <f t="shared" si="0"/>
        <v>41550.031944444447</v>
      </c>
      <c r="I22" s="53"/>
      <c r="J22" s="52"/>
      <c r="K22" s="51" t="s">
        <v>1706</v>
      </c>
      <c r="L22" s="46">
        <f>IF(Workflow!F19="",0,Workflow!F19-Workflow!E19)</f>
        <v>0</v>
      </c>
      <c r="M22" s="106">
        <f t="shared" si="3"/>
        <v>41550.031944444447</v>
      </c>
      <c r="N22" s="53"/>
    </row>
    <row r="23" spans="1:14" ht="15" x14ac:dyDescent="0.2">
      <c r="A23" s="61">
        <f t="shared" si="1"/>
        <v>16</v>
      </c>
      <c r="B23" s="90">
        <f t="shared" si="4"/>
        <v>41550.031944444447</v>
      </c>
      <c r="C23" s="93">
        <f t="shared" si="2"/>
        <v>41550.031944444447</v>
      </c>
      <c r="D23" s="7"/>
      <c r="E23" s="52" t="s">
        <v>1699</v>
      </c>
      <c r="F23" s="51" t="s">
        <v>1706</v>
      </c>
      <c r="G23" s="7"/>
      <c r="H23" s="53">
        <f t="shared" si="0"/>
        <v>41550.031944444447</v>
      </c>
      <c r="I23" s="53"/>
      <c r="J23" s="52"/>
      <c r="K23" s="51" t="s">
        <v>1706</v>
      </c>
      <c r="L23" s="46">
        <f>IF(Workflow!F20="",0,Workflow!F20-Workflow!E20)</f>
        <v>0</v>
      </c>
      <c r="M23" s="106">
        <f t="shared" si="3"/>
        <v>41550.031944444447</v>
      </c>
      <c r="N23" s="53"/>
    </row>
    <row r="24" spans="1:14" ht="15" x14ac:dyDescent="0.2">
      <c r="A24" s="61">
        <f t="shared" si="1"/>
        <v>17</v>
      </c>
      <c r="B24" s="90">
        <f t="shared" si="4"/>
        <v>41550.031944444447</v>
      </c>
      <c r="C24" s="93">
        <f t="shared" si="2"/>
        <v>41550.031944444447</v>
      </c>
      <c r="D24" s="7"/>
      <c r="E24" s="52"/>
      <c r="F24" s="51" t="s">
        <v>1706</v>
      </c>
      <c r="G24" s="7"/>
      <c r="H24" s="53">
        <f t="shared" si="0"/>
        <v>41550.031944444447</v>
      </c>
      <c r="I24" s="53"/>
      <c r="J24" s="52"/>
      <c r="K24" s="51" t="s">
        <v>1706</v>
      </c>
      <c r="L24" s="46">
        <f>IF(Workflow!F21="",0,Workflow!F21-Workflow!E21)</f>
        <v>0</v>
      </c>
      <c r="M24" s="106">
        <f t="shared" si="3"/>
        <v>41550.031944444447</v>
      </c>
      <c r="N24" s="53"/>
    </row>
    <row r="25" spans="1:14" ht="15" x14ac:dyDescent="0.2">
      <c r="A25" s="61">
        <f t="shared" si="1"/>
        <v>18</v>
      </c>
      <c r="B25" s="90"/>
      <c r="C25" s="93"/>
      <c r="D25" s="7"/>
      <c r="E25" s="8"/>
      <c r="F25" s="7"/>
      <c r="G25" s="7"/>
      <c r="H25" s="53"/>
      <c r="I25" s="53"/>
      <c r="J25" s="52"/>
      <c r="K25" s="51" t="s">
        <v>1706</v>
      </c>
      <c r="L25" s="46">
        <f>IF(Workflow!F22="",0,Workflow!F22-Workflow!E22)</f>
        <v>0</v>
      </c>
      <c r="M25" s="106"/>
      <c r="N25" s="53"/>
    </row>
    <row r="26" spans="1:14" ht="15" hidden="1" x14ac:dyDescent="0.2">
      <c r="A26" s="61">
        <f t="shared" si="1"/>
        <v>19</v>
      </c>
      <c r="B26" s="90"/>
      <c r="C26" s="93"/>
      <c r="D26" s="7"/>
      <c r="E26" s="8"/>
      <c r="F26" s="7"/>
      <c r="G26" s="7"/>
      <c r="H26" s="53"/>
      <c r="I26" s="53"/>
      <c r="J26" s="52"/>
      <c r="K26" s="51" t="s">
        <v>1706</v>
      </c>
      <c r="L26" s="46">
        <f>IF(Workflow!F23="",0,Workflow!F23-Workflow!E23)</f>
        <v>0</v>
      </c>
      <c r="M26" s="106"/>
      <c r="N26" s="53"/>
    </row>
    <row r="27" spans="1:14" ht="15" hidden="1" x14ac:dyDescent="0.2">
      <c r="A27" s="61">
        <f t="shared" si="1"/>
        <v>20</v>
      </c>
      <c r="B27" s="90"/>
      <c r="C27" s="93"/>
      <c r="D27" s="7"/>
      <c r="E27" s="8"/>
      <c r="F27" s="7"/>
      <c r="G27" s="7"/>
      <c r="H27" s="53"/>
      <c r="I27" s="53"/>
      <c r="J27" s="52"/>
      <c r="K27" s="51" t="s">
        <v>1706</v>
      </c>
      <c r="L27" s="46">
        <f>IF(Workflow!F24="",0,Workflow!F24-Workflow!E24)</f>
        <v>0</v>
      </c>
      <c r="M27" s="106"/>
      <c r="N27" s="53"/>
    </row>
    <row r="28" spans="1:14" ht="15" hidden="1" x14ac:dyDescent="0.2">
      <c r="A28" s="61">
        <f t="shared" si="1"/>
        <v>21</v>
      </c>
      <c r="B28" s="90"/>
      <c r="C28" s="93"/>
      <c r="D28" s="7"/>
      <c r="E28" s="8"/>
      <c r="F28" s="7"/>
      <c r="G28" s="7"/>
      <c r="H28" s="53"/>
      <c r="I28" s="53"/>
      <c r="J28" s="52"/>
      <c r="K28" s="51" t="s">
        <v>1706</v>
      </c>
      <c r="L28" s="46">
        <f>IF(Workflow!F25="",0,Workflow!F25-Workflow!E25)</f>
        <v>0</v>
      </c>
      <c r="M28" s="106"/>
      <c r="N28" s="53"/>
    </row>
    <row r="29" spans="1:14" ht="15" hidden="1" x14ac:dyDescent="0.2">
      <c r="A29" s="61">
        <f t="shared" si="1"/>
        <v>22</v>
      </c>
      <c r="B29" s="90"/>
      <c r="C29" s="93"/>
      <c r="D29" s="7"/>
      <c r="E29" s="8"/>
      <c r="F29" s="7"/>
      <c r="G29" s="7"/>
      <c r="H29" s="53"/>
      <c r="I29" s="53"/>
      <c r="J29" s="52"/>
      <c r="K29" s="51" t="s">
        <v>1706</v>
      </c>
      <c r="L29" s="46">
        <f>IF(Workflow!F26="",0,Workflow!F26-Workflow!E26)</f>
        <v>0</v>
      </c>
      <c r="M29" s="106"/>
      <c r="N29" s="53"/>
    </row>
    <row r="30" spans="1:14" ht="15" hidden="1" x14ac:dyDescent="0.2">
      <c r="A30" s="61">
        <f t="shared" si="1"/>
        <v>23</v>
      </c>
      <c r="B30" s="90"/>
      <c r="C30" s="93"/>
      <c r="D30" s="7"/>
      <c r="E30" s="8"/>
      <c r="F30" s="7"/>
      <c r="G30" s="7"/>
      <c r="H30" s="53"/>
      <c r="I30" s="53"/>
      <c r="J30" s="52"/>
      <c r="K30" s="51" t="s">
        <v>1706</v>
      </c>
      <c r="L30" s="46">
        <f>IF(Workflow!F27="",0,Workflow!F27-Workflow!E27)</f>
        <v>0</v>
      </c>
      <c r="M30" s="106"/>
      <c r="N30" s="53"/>
    </row>
    <row r="31" spans="1:14" ht="15" hidden="1" x14ac:dyDescent="0.2">
      <c r="A31" s="61">
        <f t="shared" si="1"/>
        <v>24</v>
      </c>
      <c r="B31" s="90"/>
      <c r="C31" s="93"/>
      <c r="D31" s="7"/>
      <c r="E31" s="8"/>
      <c r="F31" s="7"/>
      <c r="G31" s="7"/>
      <c r="H31" s="53"/>
      <c r="I31" s="53"/>
      <c r="J31" s="52"/>
      <c r="K31" s="51" t="s">
        <v>1706</v>
      </c>
      <c r="L31" s="46">
        <f>IF(Workflow!F28="",0,Workflow!F28-Workflow!E28)</f>
        <v>0</v>
      </c>
      <c r="M31" s="106"/>
      <c r="N31" s="53"/>
    </row>
    <row r="32" spans="1:14" ht="15" hidden="1" x14ac:dyDescent="0.2">
      <c r="A32" s="61">
        <f t="shared" si="1"/>
        <v>25</v>
      </c>
      <c r="B32" s="90"/>
      <c r="C32" s="93"/>
      <c r="D32" s="7"/>
      <c r="E32" s="8"/>
      <c r="F32" s="7"/>
      <c r="G32" s="7"/>
      <c r="H32" s="53"/>
      <c r="I32" s="53"/>
      <c r="J32" s="52"/>
      <c r="K32" s="51" t="s">
        <v>1706</v>
      </c>
      <c r="L32" s="46">
        <f>IF(Workflow!F29="",0,Workflow!F29-Workflow!E29)</f>
        <v>0</v>
      </c>
      <c r="M32" s="106"/>
      <c r="N32" s="53"/>
    </row>
    <row r="33" spans="1:14" ht="15" hidden="1" x14ac:dyDescent="0.2">
      <c r="A33" s="61">
        <f t="shared" si="1"/>
        <v>26</v>
      </c>
      <c r="B33" s="90"/>
      <c r="C33" s="93"/>
      <c r="D33" s="7"/>
      <c r="E33" s="8"/>
      <c r="F33" s="7"/>
      <c r="G33" s="7"/>
      <c r="H33" s="53"/>
      <c r="I33" s="53"/>
      <c r="J33" s="8"/>
      <c r="K33" s="7"/>
      <c r="L33" s="46">
        <f>IF(Workflow!F30="",0,Workflow!F30-Workflow!E30)</f>
        <v>0</v>
      </c>
      <c r="M33" s="106"/>
      <c r="N33" s="53"/>
    </row>
    <row r="34" spans="1:14" ht="15" hidden="1" x14ac:dyDescent="0.2">
      <c r="A34" s="61">
        <f t="shared" si="1"/>
        <v>27</v>
      </c>
      <c r="B34" s="90"/>
      <c r="C34" s="93"/>
      <c r="D34" s="7"/>
      <c r="E34" s="8"/>
      <c r="F34" s="7"/>
      <c r="G34" s="7"/>
      <c r="H34" s="53"/>
      <c r="I34" s="53"/>
      <c r="J34" s="8"/>
      <c r="K34" s="7"/>
      <c r="L34" s="46">
        <f>IF(Workflow!F31="",0,Workflow!F31-Workflow!E31)</f>
        <v>0</v>
      </c>
      <c r="M34" s="106"/>
      <c r="N34" s="53"/>
    </row>
    <row r="35" spans="1:14" ht="15" hidden="1" x14ac:dyDescent="0.2">
      <c r="A35" s="61">
        <f t="shared" si="1"/>
        <v>28</v>
      </c>
      <c r="B35" s="90"/>
      <c r="C35" s="93"/>
      <c r="D35" s="7"/>
      <c r="E35" s="8"/>
      <c r="F35" s="7"/>
      <c r="G35" s="7"/>
      <c r="H35" s="53"/>
      <c r="I35" s="53"/>
      <c r="J35" s="8"/>
      <c r="K35" s="7"/>
      <c r="L35" s="46">
        <f>IF(Workflow!F32="",0,Workflow!F32-Workflow!E32)</f>
        <v>0</v>
      </c>
      <c r="M35" s="106"/>
      <c r="N35" s="53"/>
    </row>
    <row r="36" spans="1:14" ht="15" hidden="1" x14ac:dyDescent="0.2">
      <c r="A36" s="61">
        <f t="shared" si="1"/>
        <v>29</v>
      </c>
      <c r="B36" s="90"/>
      <c r="C36" s="93"/>
      <c r="D36" s="7"/>
      <c r="E36" s="8"/>
      <c r="F36" s="7"/>
      <c r="G36" s="7"/>
      <c r="H36" s="53"/>
      <c r="I36" s="53"/>
      <c r="J36" s="8"/>
      <c r="K36" s="7"/>
      <c r="L36" s="46">
        <f>IF(Workflow!F33="",0,Workflow!F33-Workflow!E33)</f>
        <v>0</v>
      </c>
      <c r="M36" s="106"/>
      <c r="N36" s="53"/>
    </row>
    <row r="37" spans="1:14" ht="15" hidden="1" x14ac:dyDescent="0.2">
      <c r="A37" s="61">
        <f t="shared" si="1"/>
        <v>30</v>
      </c>
      <c r="B37" s="90"/>
      <c r="C37" s="93"/>
      <c r="D37" s="7"/>
      <c r="E37" s="8"/>
      <c r="F37" s="7"/>
      <c r="G37" s="7"/>
      <c r="H37" s="53"/>
      <c r="I37" s="53"/>
      <c r="J37" s="8"/>
      <c r="K37" s="7"/>
      <c r="L37" s="46">
        <f>IF(Workflow!F34="",0,Workflow!F34-Workflow!E34)</f>
        <v>0</v>
      </c>
      <c r="M37" s="106"/>
      <c r="N37" s="53"/>
    </row>
    <row r="38" spans="1:14" ht="15" hidden="1" x14ac:dyDescent="0.2">
      <c r="A38" s="61">
        <f t="shared" si="1"/>
        <v>31</v>
      </c>
      <c r="B38" s="90"/>
      <c r="C38" s="93"/>
      <c r="D38" s="7"/>
      <c r="E38" s="8"/>
      <c r="F38" s="7"/>
      <c r="G38" s="7"/>
      <c r="H38" s="53"/>
      <c r="I38" s="53"/>
      <c r="J38" s="8"/>
      <c r="K38" s="7"/>
      <c r="L38" s="46">
        <f>IF(Workflow!F35="",0,Workflow!F35-Workflow!E35)</f>
        <v>0</v>
      </c>
      <c r="M38" s="106"/>
      <c r="N38" s="53"/>
    </row>
    <row r="39" spans="1:14" ht="15" hidden="1" x14ac:dyDescent="0.2">
      <c r="A39" s="61">
        <f t="shared" si="1"/>
        <v>32</v>
      </c>
      <c r="B39" s="90"/>
      <c r="C39" s="93"/>
      <c r="D39" s="7"/>
      <c r="E39" s="8"/>
      <c r="F39" s="7"/>
      <c r="G39" s="7"/>
      <c r="H39" s="53"/>
      <c r="I39" s="53"/>
      <c r="J39" s="8"/>
      <c r="K39" s="7"/>
      <c r="L39" s="46">
        <f>IF(Workflow!F36="",0,Workflow!F36-Workflow!E36)</f>
        <v>0</v>
      </c>
      <c r="M39" s="106"/>
      <c r="N39" s="53"/>
    </row>
    <row r="40" spans="1:14" ht="15" hidden="1" x14ac:dyDescent="0.2">
      <c r="A40" s="61">
        <f t="shared" si="1"/>
        <v>33</v>
      </c>
      <c r="B40" s="90"/>
      <c r="C40" s="93"/>
      <c r="D40" s="7"/>
      <c r="E40" s="8"/>
      <c r="F40" s="7"/>
      <c r="G40" s="7"/>
      <c r="H40" s="53"/>
      <c r="I40" s="53"/>
      <c r="J40" s="8"/>
      <c r="K40" s="7"/>
      <c r="L40" s="46">
        <f>IF(Workflow!F37="",0,Workflow!F37-Workflow!E37)</f>
        <v>0</v>
      </c>
      <c r="M40" s="106"/>
      <c r="N40" s="53"/>
    </row>
    <row r="41" spans="1:14" ht="15" hidden="1" x14ac:dyDescent="0.2">
      <c r="A41" s="61">
        <f t="shared" si="1"/>
        <v>34</v>
      </c>
      <c r="B41" s="90"/>
      <c r="C41" s="93"/>
      <c r="D41" s="7"/>
      <c r="E41" s="8"/>
      <c r="F41" s="7"/>
      <c r="G41" s="7"/>
      <c r="H41" s="53"/>
      <c r="I41" s="53"/>
      <c r="J41" s="8"/>
      <c r="K41" s="7"/>
      <c r="L41" s="46">
        <f>IF(Workflow!F38="",0,Workflow!F38-Workflow!E38)</f>
        <v>0</v>
      </c>
      <c r="M41" s="106"/>
      <c r="N41" s="53"/>
    </row>
    <row r="42" spans="1:14" ht="15" hidden="1" x14ac:dyDescent="0.2">
      <c r="A42" s="61">
        <f t="shared" si="1"/>
        <v>35</v>
      </c>
      <c r="B42" s="90"/>
      <c r="C42" s="93"/>
      <c r="D42" s="7"/>
      <c r="E42" s="8"/>
      <c r="F42" s="7"/>
      <c r="G42" s="7"/>
      <c r="H42" s="53"/>
      <c r="I42" s="53"/>
      <c r="J42" s="8"/>
      <c r="K42" s="7"/>
      <c r="L42" s="46">
        <f>IF(Workflow!F39="",0,Workflow!F39-Workflow!E39)</f>
        <v>0</v>
      </c>
      <c r="M42" s="106"/>
      <c r="N42" s="53"/>
    </row>
    <row r="43" spans="1:14" ht="15" hidden="1" x14ac:dyDescent="0.2">
      <c r="A43" s="61">
        <f t="shared" si="1"/>
        <v>36</v>
      </c>
      <c r="B43" s="90"/>
      <c r="C43" s="93"/>
      <c r="D43" s="7"/>
      <c r="E43" s="8"/>
      <c r="F43" s="7"/>
      <c r="G43" s="7"/>
      <c r="H43" s="53"/>
      <c r="I43" s="53"/>
      <c r="J43" s="8"/>
      <c r="K43" s="7"/>
      <c r="L43" s="46">
        <f>IF(Workflow!F40="",0,Workflow!F40-Workflow!E40)</f>
        <v>0</v>
      </c>
      <c r="M43" s="106"/>
      <c r="N43" s="53"/>
    </row>
    <row r="44" spans="1:14" ht="15" hidden="1" x14ac:dyDescent="0.2">
      <c r="A44" s="61">
        <f t="shared" si="1"/>
        <v>37</v>
      </c>
      <c r="B44" s="90"/>
      <c r="C44" s="93"/>
      <c r="D44" s="7"/>
      <c r="E44" s="8"/>
      <c r="F44" s="7"/>
      <c r="G44" s="7"/>
      <c r="H44" s="53"/>
      <c r="I44" s="53"/>
      <c r="J44" s="8"/>
      <c r="K44" s="7"/>
      <c r="L44" s="46">
        <f>IF(Workflow!F41="",0,Workflow!F41-Workflow!E41)</f>
        <v>0</v>
      </c>
      <c r="M44" s="106"/>
      <c r="N44" s="53"/>
    </row>
    <row r="45" spans="1:14" ht="15" hidden="1" x14ac:dyDescent="0.2">
      <c r="A45" s="61">
        <f t="shared" si="1"/>
        <v>38</v>
      </c>
      <c r="B45" s="90"/>
      <c r="C45" s="93"/>
      <c r="D45" s="7"/>
      <c r="E45" s="8"/>
      <c r="F45" s="7"/>
      <c r="G45" s="7"/>
      <c r="H45" s="53"/>
      <c r="I45" s="53"/>
      <c r="J45" s="8"/>
      <c r="K45" s="7"/>
      <c r="L45" s="46">
        <f>IF(Workflow!F42="",0,Workflow!F42-Workflow!E42)</f>
        <v>0</v>
      </c>
      <c r="M45" s="106"/>
      <c r="N45" s="53"/>
    </row>
    <row r="46" spans="1:14" ht="15" hidden="1" x14ac:dyDescent="0.2">
      <c r="A46" s="61">
        <f t="shared" si="1"/>
        <v>39</v>
      </c>
      <c r="B46" s="90"/>
      <c r="C46" s="93"/>
      <c r="D46" s="7"/>
      <c r="E46" s="8"/>
      <c r="F46" s="7"/>
      <c r="G46" s="7"/>
      <c r="H46" s="53"/>
      <c r="I46" s="53"/>
      <c r="J46" s="8"/>
      <c r="K46" s="7"/>
      <c r="L46" s="46">
        <f>IF(Workflow!F43="",0,Workflow!F43-Workflow!E43)</f>
        <v>0</v>
      </c>
      <c r="M46" s="106"/>
      <c r="N46" s="53"/>
    </row>
    <row r="47" spans="1:14" ht="15" hidden="1" x14ac:dyDescent="0.2">
      <c r="A47" s="61">
        <f t="shared" si="1"/>
        <v>40</v>
      </c>
      <c r="B47" s="90"/>
      <c r="C47" s="93"/>
      <c r="D47" s="7"/>
      <c r="E47" s="8"/>
      <c r="F47" s="7"/>
      <c r="G47" s="7"/>
      <c r="H47" s="53"/>
      <c r="I47" s="53"/>
      <c r="J47" s="8"/>
      <c r="K47" s="7"/>
      <c r="L47" s="46">
        <f>IF(Workflow!F44="",0,Workflow!F44-Workflow!E44)</f>
        <v>0</v>
      </c>
      <c r="M47" s="106"/>
      <c r="N47" s="53"/>
    </row>
    <row r="48" spans="1:14" ht="15" hidden="1" x14ac:dyDescent="0.2">
      <c r="A48" s="61">
        <f t="shared" si="1"/>
        <v>41</v>
      </c>
      <c r="B48" s="90"/>
      <c r="C48" s="93"/>
      <c r="D48" s="7"/>
      <c r="E48" s="8"/>
      <c r="F48" s="7"/>
      <c r="G48" s="7"/>
      <c r="H48" s="53"/>
      <c r="I48" s="53"/>
      <c r="J48" s="8"/>
      <c r="K48" s="7"/>
      <c r="L48" s="46">
        <f>IF(Workflow!F45="",0,Workflow!F45-Workflow!E45)</f>
        <v>0</v>
      </c>
      <c r="M48" s="106"/>
      <c r="N48" s="53"/>
    </row>
    <row r="49" spans="1:14" ht="15" hidden="1" x14ac:dyDescent="0.2">
      <c r="A49" s="61">
        <f t="shared" si="1"/>
        <v>42</v>
      </c>
      <c r="B49" s="90"/>
      <c r="C49" s="93"/>
      <c r="D49" s="7"/>
      <c r="E49" s="8"/>
      <c r="F49" s="7"/>
      <c r="G49" s="7"/>
      <c r="H49" s="53"/>
      <c r="I49" s="53"/>
      <c r="J49" s="8"/>
      <c r="K49" s="7"/>
      <c r="L49" s="46">
        <f>IF(Workflow!F46="",0,Workflow!F46-Workflow!E46)</f>
        <v>0</v>
      </c>
      <c r="M49" s="106"/>
      <c r="N49" s="53"/>
    </row>
    <row r="50" spans="1:14" ht="15" hidden="1" x14ac:dyDescent="0.2">
      <c r="A50" s="61">
        <f t="shared" si="1"/>
        <v>43</v>
      </c>
      <c r="B50" s="90"/>
      <c r="C50" s="93"/>
      <c r="D50" s="7"/>
      <c r="E50" s="8"/>
      <c r="F50" s="7"/>
      <c r="G50" s="7"/>
      <c r="H50" s="53"/>
      <c r="I50" s="53"/>
      <c r="J50" s="8"/>
      <c r="K50" s="7"/>
      <c r="L50" s="46">
        <f>IF(Workflow!F47="",0,Workflow!F47-Workflow!E47)</f>
        <v>0</v>
      </c>
      <c r="M50" s="106"/>
      <c r="N50" s="53"/>
    </row>
    <row r="51" spans="1:14" ht="15" hidden="1" x14ac:dyDescent="0.2">
      <c r="A51" s="61">
        <f t="shared" si="1"/>
        <v>44</v>
      </c>
      <c r="B51" s="90"/>
      <c r="C51" s="93"/>
      <c r="D51" s="7"/>
      <c r="E51" s="8"/>
      <c r="F51" s="7"/>
      <c r="G51" s="7"/>
      <c r="H51" s="53"/>
      <c r="I51" s="53"/>
      <c r="J51" s="8"/>
      <c r="K51" s="7"/>
      <c r="L51" s="46">
        <f>IF(Workflow!F48="",0,Workflow!F48-Workflow!E48)</f>
        <v>0</v>
      </c>
      <c r="M51" s="106"/>
      <c r="N51" s="53"/>
    </row>
    <row r="52" spans="1:14" ht="15" hidden="1" x14ac:dyDescent="0.2">
      <c r="A52" s="61">
        <f t="shared" si="1"/>
        <v>45</v>
      </c>
      <c r="B52" s="90"/>
      <c r="C52" s="93"/>
      <c r="D52" s="7"/>
      <c r="E52" s="8"/>
      <c r="F52" s="7"/>
      <c r="G52" s="7"/>
      <c r="H52" s="53"/>
      <c r="I52" s="53"/>
      <c r="J52" s="8"/>
      <c r="K52" s="7"/>
      <c r="L52" s="46">
        <f>IF(Workflow!F49="",0,Workflow!F49-Workflow!E49)</f>
        <v>0</v>
      </c>
      <c r="M52" s="106"/>
      <c r="N52" s="53"/>
    </row>
    <row r="53" spans="1:14" ht="15" hidden="1" x14ac:dyDescent="0.2">
      <c r="A53" s="61">
        <f t="shared" si="1"/>
        <v>46</v>
      </c>
      <c r="B53" s="90"/>
      <c r="C53" s="93"/>
      <c r="D53" s="7"/>
      <c r="E53" s="8"/>
      <c r="F53" s="7"/>
      <c r="G53" s="7"/>
      <c r="H53" s="53"/>
      <c r="I53" s="53"/>
      <c r="J53" s="8"/>
      <c r="K53" s="7"/>
      <c r="L53" s="46">
        <f>IF(Workflow!F50="",0,Workflow!F50-Workflow!E50)</f>
        <v>0</v>
      </c>
      <c r="M53" s="106"/>
      <c r="N53" s="53"/>
    </row>
    <row r="54" spans="1:14" ht="15" hidden="1" x14ac:dyDescent="0.2">
      <c r="A54" s="61">
        <f t="shared" si="1"/>
        <v>47</v>
      </c>
      <c r="B54" s="90"/>
      <c r="C54" s="93"/>
      <c r="D54" s="7"/>
      <c r="E54" s="8"/>
      <c r="F54" s="7"/>
      <c r="G54" s="7"/>
      <c r="H54" s="53"/>
      <c r="I54" s="53"/>
      <c r="J54" s="8"/>
      <c r="K54" s="7"/>
      <c r="L54" s="46">
        <f>IF(Workflow!F51="",0,Workflow!F51-Workflow!E51)</f>
        <v>0</v>
      </c>
      <c r="M54" s="106"/>
      <c r="N54" s="53"/>
    </row>
    <row r="55" spans="1:14" ht="15" hidden="1" x14ac:dyDescent="0.2">
      <c r="A55" s="61">
        <f t="shared" si="1"/>
        <v>48</v>
      </c>
      <c r="B55" s="90"/>
      <c r="C55" s="93"/>
      <c r="D55" s="7"/>
      <c r="E55" s="8"/>
      <c r="F55" s="7"/>
      <c r="G55" s="7"/>
      <c r="H55" s="53"/>
      <c r="I55" s="53"/>
      <c r="J55" s="8"/>
      <c r="K55" s="7"/>
      <c r="L55" s="46">
        <f>IF(Workflow!F52="",0,Workflow!F52-Workflow!E52)</f>
        <v>0</v>
      </c>
      <c r="M55" s="106"/>
      <c r="N55" s="53"/>
    </row>
    <row r="56" spans="1:14" ht="15" hidden="1" x14ac:dyDescent="0.2">
      <c r="A56" s="61">
        <f t="shared" si="1"/>
        <v>49</v>
      </c>
      <c r="B56" s="90"/>
      <c r="C56" s="93"/>
      <c r="D56" s="7"/>
      <c r="E56" s="8"/>
      <c r="F56" s="7"/>
      <c r="G56" s="7"/>
      <c r="H56" s="53"/>
      <c r="I56" s="53"/>
      <c r="J56" s="8"/>
      <c r="K56" s="7"/>
      <c r="L56" s="46">
        <f>IF(Workflow!F53="",0,Workflow!F53-Workflow!E53)</f>
        <v>0</v>
      </c>
      <c r="M56" s="106"/>
      <c r="N56" s="53"/>
    </row>
    <row r="57" spans="1:14" ht="15" hidden="1" x14ac:dyDescent="0.2">
      <c r="A57" s="61">
        <f t="shared" si="1"/>
        <v>50</v>
      </c>
      <c r="B57" s="90"/>
      <c r="C57" s="93"/>
      <c r="D57" s="7"/>
      <c r="E57" s="8"/>
      <c r="F57" s="7"/>
      <c r="G57" s="7"/>
      <c r="H57" s="53"/>
      <c r="I57" s="53"/>
      <c r="J57" s="8"/>
      <c r="K57" s="7"/>
      <c r="L57" s="46">
        <f>IF(Workflow!F54="",0,Workflow!F54-Workflow!E54)</f>
        <v>0</v>
      </c>
      <c r="M57" s="106"/>
      <c r="N57" s="53"/>
    </row>
    <row r="58" spans="1:14" ht="15" hidden="1" x14ac:dyDescent="0.2">
      <c r="A58" s="61">
        <f t="shared" si="1"/>
        <v>51</v>
      </c>
      <c r="B58" s="90"/>
      <c r="C58" s="93"/>
      <c r="D58" s="7"/>
      <c r="E58" s="8"/>
      <c r="F58" s="7"/>
      <c r="G58" s="7"/>
      <c r="H58" s="53"/>
      <c r="I58" s="53"/>
      <c r="J58" s="8"/>
      <c r="K58" s="7"/>
      <c r="L58" s="46">
        <f>IF(Workflow!F55="",0,Workflow!F55-Workflow!E55)</f>
        <v>0</v>
      </c>
      <c r="M58" s="106"/>
      <c r="N58" s="53"/>
    </row>
    <row r="59" spans="1:14" ht="15" hidden="1" x14ac:dyDescent="0.2">
      <c r="A59" s="61">
        <f t="shared" si="1"/>
        <v>52</v>
      </c>
      <c r="B59" s="90"/>
      <c r="C59" s="93"/>
      <c r="D59" s="7"/>
      <c r="E59" s="8"/>
      <c r="F59" s="7"/>
      <c r="G59" s="7"/>
      <c r="H59" s="53"/>
      <c r="I59" s="53"/>
      <c r="J59" s="8"/>
      <c r="K59" s="7"/>
      <c r="L59" s="46">
        <f>IF(Workflow!F56="",0,Workflow!F56-Workflow!E56)</f>
        <v>0</v>
      </c>
      <c r="M59" s="106"/>
      <c r="N59" s="53"/>
    </row>
    <row r="60" spans="1:14" ht="15" hidden="1" x14ac:dyDescent="0.2">
      <c r="A60" s="61">
        <f t="shared" si="1"/>
        <v>53</v>
      </c>
      <c r="B60" s="90"/>
      <c r="C60" s="93"/>
      <c r="D60" s="7"/>
      <c r="E60" s="8"/>
      <c r="F60" s="7"/>
      <c r="G60" s="7"/>
      <c r="H60" s="53"/>
      <c r="I60" s="53"/>
      <c r="J60" s="8"/>
      <c r="K60" s="7"/>
      <c r="L60" s="46">
        <f>IF(Workflow!F57="",0,Workflow!F57-Workflow!E57)</f>
        <v>0</v>
      </c>
      <c r="M60" s="106"/>
      <c r="N60" s="53"/>
    </row>
    <row r="61" spans="1:14" ht="15" hidden="1" x14ac:dyDescent="0.2">
      <c r="A61" s="61">
        <f t="shared" si="1"/>
        <v>54</v>
      </c>
      <c r="B61" s="90"/>
      <c r="C61" s="93"/>
      <c r="D61" s="7"/>
      <c r="E61" s="8"/>
      <c r="F61" s="7"/>
      <c r="G61" s="7"/>
      <c r="H61" s="53"/>
      <c r="I61" s="53"/>
      <c r="J61" s="8"/>
      <c r="K61" s="7"/>
      <c r="L61" s="46">
        <f>IF(Workflow!F58="",0,Workflow!F58-Workflow!E58)</f>
        <v>0</v>
      </c>
      <c r="M61" s="106"/>
      <c r="N61" s="53"/>
    </row>
    <row r="62" spans="1:14" ht="15" hidden="1" x14ac:dyDescent="0.2">
      <c r="A62" s="61">
        <f t="shared" si="1"/>
        <v>55</v>
      </c>
      <c r="B62" s="90"/>
      <c r="C62" s="93"/>
      <c r="D62" s="7"/>
      <c r="E62" s="8"/>
      <c r="F62" s="7"/>
      <c r="G62" s="7"/>
      <c r="H62" s="53"/>
      <c r="I62" s="53"/>
      <c r="J62" s="8"/>
      <c r="K62" s="7"/>
      <c r="L62" s="46">
        <f>IF(Workflow!F59="",0,Workflow!F59-Workflow!E59)</f>
        <v>0</v>
      </c>
      <c r="M62" s="106"/>
      <c r="N62" s="53"/>
    </row>
    <row r="63" spans="1:14" ht="15" hidden="1" x14ac:dyDescent="0.2">
      <c r="A63" s="61">
        <f t="shared" si="1"/>
        <v>56</v>
      </c>
      <c r="B63" s="90"/>
      <c r="C63" s="93"/>
      <c r="D63" s="7"/>
      <c r="E63" s="8"/>
      <c r="F63" s="7"/>
      <c r="G63" s="7"/>
      <c r="H63" s="53"/>
      <c r="I63" s="53"/>
      <c r="J63" s="8"/>
      <c r="K63" s="7"/>
      <c r="L63" s="46">
        <f>IF(Workflow!F60="",0,Workflow!F60-Workflow!E60)</f>
        <v>0</v>
      </c>
      <c r="M63" s="106"/>
      <c r="N63" s="53"/>
    </row>
    <row r="64" spans="1:14" ht="15" hidden="1" x14ac:dyDescent="0.2">
      <c r="A64" s="61">
        <f t="shared" si="1"/>
        <v>57</v>
      </c>
      <c r="B64" s="90"/>
      <c r="C64" s="93"/>
      <c r="D64" s="7"/>
      <c r="E64" s="8"/>
      <c r="F64" s="7"/>
      <c r="G64" s="7"/>
      <c r="H64" s="53"/>
      <c r="I64" s="53"/>
      <c r="J64" s="8"/>
      <c r="K64" s="7"/>
      <c r="L64" s="46">
        <f>IF(Workflow!F61="",0,Workflow!F61-Workflow!E61)</f>
        <v>0</v>
      </c>
      <c r="M64" s="106"/>
      <c r="N64" s="53"/>
    </row>
    <row r="65" spans="1:14" ht="15" hidden="1" x14ac:dyDescent="0.2">
      <c r="A65" s="61">
        <f t="shared" si="1"/>
        <v>58</v>
      </c>
      <c r="B65" s="90"/>
      <c r="C65" s="93"/>
      <c r="D65" s="7"/>
      <c r="E65" s="8"/>
      <c r="F65" s="7"/>
      <c r="G65" s="7"/>
      <c r="H65" s="53"/>
      <c r="I65" s="53"/>
      <c r="J65" s="8"/>
      <c r="K65" s="7"/>
      <c r="L65" s="46">
        <f>IF(Workflow!F62="",0,Workflow!F62-Workflow!E62)</f>
        <v>0</v>
      </c>
      <c r="M65" s="106"/>
      <c r="N65" s="53"/>
    </row>
    <row r="66" spans="1:14" ht="15" hidden="1" x14ac:dyDescent="0.2">
      <c r="A66" s="61">
        <f t="shared" si="1"/>
        <v>59</v>
      </c>
      <c r="B66" s="90"/>
      <c r="C66" s="93"/>
      <c r="D66" s="7"/>
      <c r="E66" s="8"/>
      <c r="F66" s="7"/>
      <c r="G66" s="7"/>
      <c r="H66" s="53"/>
      <c r="I66" s="53"/>
      <c r="J66" s="8"/>
      <c r="K66" s="7"/>
      <c r="L66" s="46">
        <f>IF(Workflow!F63="",0,Workflow!F63-Workflow!E63)</f>
        <v>0</v>
      </c>
      <c r="M66" s="106"/>
      <c r="N66" s="53"/>
    </row>
    <row r="67" spans="1:14" ht="15" hidden="1" x14ac:dyDescent="0.2">
      <c r="A67" s="61">
        <f t="shared" si="1"/>
        <v>60</v>
      </c>
      <c r="B67" s="90"/>
      <c r="C67" s="93"/>
      <c r="D67" s="7"/>
      <c r="E67" s="8"/>
      <c r="F67" s="7"/>
      <c r="G67" s="7"/>
      <c r="H67" s="53"/>
      <c r="I67" s="53"/>
      <c r="J67" s="8"/>
      <c r="K67" s="7"/>
      <c r="L67" s="46">
        <f>IF(Workflow!F64="",0,Workflow!F64-Workflow!E64)</f>
        <v>0</v>
      </c>
      <c r="M67" s="106"/>
      <c r="N67" s="53"/>
    </row>
    <row r="68" spans="1:14" ht="15" hidden="1" x14ac:dyDescent="0.2">
      <c r="A68" s="61">
        <f t="shared" si="1"/>
        <v>61</v>
      </c>
      <c r="B68" s="90"/>
      <c r="C68" s="93"/>
      <c r="D68" s="7"/>
      <c r="E68" s="8"/>
      <c r="F68" s="7"/>
      <c r="G68" s="7"/>
      <c r="H68" s="53"/>
      <c r="I68" s="53"/>
      <c r="J68" s="8"/>
      <c r="K68" s="7"/>
      <c r="L68" s="46">
        <f>IF(Workflow!F65="",0,Workflow!F65-Workflow!E65)</f>
        <v>0</v>
      </c>
      <c r="M68" s="106"/>
      <c r="N68" s="53"/>
    </row>
    <row r="69" spans="1:14" ht="15" hidden="1" x14ac:dyDescent="0.2">
      <c r="A69" s="61">
        <f t="shared" si="1"/>
        <v>62</v>
      </c>
      <c r="B69" s="90"/>
      <c r="C69" s="93"/>
      <c r="D69" s="7"/>
      <c r="E69" s="8"/>
      <c r="F69" s="7"/>
      <c r="G69" s="7"/>
      <c r="H69" s="53"/>
      <c r="I69" s="53"/>
      <c r="J69" s="8"/>
      <c r="K69" s="7"/>
      <c r="L69" s="46">
        <f>IF(Workflow!F66="",0,Workflow!F66-Workflow!E66)</f>
        <v>0</v>
      </c>
      <c r="M69" s="106"/>
      <c r="N69" s="53"/>
    </row>
    <row r="70" spans="1:14" ht="15" hidden="1" x14ac:dyDescent="0.2">
      <c r="A70" s="61">
        <f t="shared" si="1"/>
        <v>63</v>
      </c>
      <c r="B70" s="90"/>
      <c r="C70" s="93"/>
      <c r="D70" s="7"/>
      <c r="E70" s="8"/>
      <c r="F70" s="7"/>
      <c r="G70" s="7"/>
      <c r="H70" s="53"/>
      <c r="I70" s="53"/>
      <c r="J70" s="8"/>
      <c r="K70" s="7"/>
      <c r="L70" s="46">
        <f>IF(Workflow!F67="",0,Workflow!F67-Workflow!E67)</f>
        <v>0</v>
      </c>
      <c r="M70" s="106"/>
      <c r="N70" s="53"/>
    </row>
    <row r="71" spans="1:14" ht="15" hidden="1" x14ac:dyDescent="0.2">
      <c r="A71" s="61">
        <f t="shared" si="1"/>
        <v>64</v>
      </c>
      <c r="B71" s="90"/>
      <c r="C71" s="93"/>
      <c r="D71" s="7"/>
      <c r="E71" s="8"/>
      <c r="F71" s="7"/>
      <c r="G71" s="7"/>
      <c r="H71" s="53"/>
      <c r="I71" s="53"/>
      <c r="J71" s="8"/>
      <c r="K71" s="7"/>
      <c r="L71" s="46">
        <f>IF(Workflow!F68="",0,Workflow!F68-Workflow!E68)</f>
        <v>0</v>
      </c>
      <c r="M71" s="106"/>
      <c r="N71" s="53"/>
    </row>
    <row r="72" spans="1:14" ht="15" hidden="1" x14ac:dyDescent="0.2">
      <c r="A72" s="61">
        <f t="shared" si="1"/>
        <v>65</v>
      </c>
      <c r="B72" s="90"/>
      <c r="C72" s="93"/>
      <c r="D72" s="7"/>
      <c r="E72" s="8"/>
      <c r="F72" s="7"/>
      <c r="G72" s="7"/>
      <c r="H72" s="53"/>
      <c r="I72" s="53"/>
      <c r="J72" s="8"/>
      <c r="K72" s="7"/>
      <c r="L72" s="46">
        <f>IF(Workflow!F69="",0,Workflow!F69-Workflow!E69)</f>
        <v>0</v>
      </c>
      <c r="M72" s="106"/>
      <c r="N72" s="53"/>
    </row>
    <row r="73" spans="1:14" ht="15" hidden="1" x14ac:dyDescent="0.2">
      <c r="A73" s="61">
        <f t="shared" si="1"/>
        <v>66</v>
      </c>
      <c r="B73" s="90"/>
      <c r="C73" s="93"/>
      <c r="D73" s="7"/>
      <c r="E73" s="8"/>
      <c r="F73" s="7"/>
      <c r="G73" s="7"/>
      <c r="H73" s="53"/>
      <c r="I73" s="53"/>
      <c r="J73" s="8"/>
      <c r="K73" s="7"/>
      <c r="L73" s="46">
        <f>IF(Workflow!F70="",0,Workflow!F70-Workflow!E70)</f>
        <v>0</v>
      </c>
      <c r="M73" s="106"/>
      <c r="N73" s="53"/>
    </row>
    <row r="74" spans="1:14" ht="15" hidden="1" x14ac:dyDescent="0.2">
      <c r="A74" s="61">
        <f t="shared" ref="A74:A108" si="5">A73+1</f>
        <v>67</v>
      </c>
      <c r="B74" s="90"/>
      <c r="C74" s="93"/>
      <c r="D74" s="7"/>
      <c r="E74" s="8"/>
      <c r="F74" s="7"/>
      <c r="G74" s="7"/>
      <c r="H74" s="53"/>
      <c r="I74" s="53"/>
      <c r="J74" s="8"/>
      <c r="K74" s="7"/>
      <c r="L74" s="46">
        <f>IF(Workflow!F71="",0,Workflow!F71-Workflow!E71)</f>
        <v>0</v>
      </c>
      <c r="M74" s="106"/>
      <c r="N74" s="53"/>
    </row>
    <row r="75" spans="1:14" ht="15" hidden="1" x14ac:dyDescent="0.2">
      <c r="A75" s="61">
        <f t="shared" si="5"/>
        <v>68</v>
      </c>
      <c r="B75" s="90"/>
      <c r="C75" s="93"/>
      <c r="D75" s="7"/>
      <c r="E75" s="8"/>
      <c r="F75" s="7"/>
      <c r="G75" s="7"/>
      <c r="H75" s="53"/>
      <c r="I75" s="53"/>
      <c r="J75" s="8"/>
      <c r="K75" s="7"/>
      <c r="L75" s="46">
        <f>IF(Workflow!F72="",0,Workflow!F72-Workflow!E72)</f>
        <v>0</v>
      </c>
      <c r="M75" s="106"/>
      <c r="N75" s="53"/>
    </row>
    <row r="76" spans="1:14" ht="15" hidden="1" x14ac:dyDescent="0.2">
      <c r="A76" s="61">
        <f t="shared" si="5"/>
        <v>69</v>
      </c>
      <c r="B76" s="90"/>
      <c r="C76" s="93"/>
      <c r="D76" s="7"/>
      <c r="E76" s="8"/>
      <c r="F76" s="7"/>
      <c r="G76" s="7"/>
      <c r="H76" s="53"/>
      <c r="I76" s="53"/>
      <c r="J76" s="8"/>
      <c r="K76" s="7"/>
      <c r="L76" s="46">
        <f>IF(Workflow!F73="",0,Workflow!F73-Workflow!E73)</f>
        <v>0</v>
      </c>
      <c r="M76" s="106"/>
      <c r="N76" s="53"/>
    </row>
    <row r="77" spans="1:14" ht="15" hidden="1" x14ac:dyDescent="0.2">
      <c r="A77" s="61">
        <f t="shared" si="5"/>
        <v>70</v>
      </c>
      <c r="B77" s="90"/>
      <c r="C77" s="93"/>
      <c r="D77" s="7"/>
      <c r="E77" s="8"/>
      <c r="F77" s="7"/>
      <c r="G77" s="7"/>
      <c r="H77" s="53"/>
      <c r="I77" s="53"/>
      <c r="J77" s="8"/>
      <c r="K77" s="7"/>
      <c r="L77" s="46">
        <f>IF(Workflow!F74="",0,Workflow!F74-Workflow!E74)</f>
        <v>0</v>
      </c>
      <c r="M77" s="106"/>
      <c r="N77" s="53"/>
    </row>
    <row r="78" spans="1:14" ht="15" hidden="1" x14ac:dyDescent="0.2">
      <c r="A78" s="61">
        <f t="shared" si="5"/>
        <v>71</v>
      </c>
      <c r="B78" s="90"/>
      <c r="C78" s="93"/>
      <c r="D78" s="7"/>
      <c r="E78" s="8"/>
      <c r="F78" s="7"/>
      <c r="G78" s="7"/>
      <c r="H78" s="53"/>
      <c r="I78" s="53"/>
      <c r="J78" s="8"/>
      <c r="K78" s="7"/>
      <c r="L78" s="46">
        <f>IF(Workflow!F75="",0,Workflow!F75-Workflow!E75)</f>
        <v>0</v>
      </c>
      <c r="M78" s="106"/>
      <c r="N78" s="53"/>
    </row>
    <row r="79" spans="1:14" ht="15" hidden="1" x14ac:dyDescent="0.2">
      <c r="A79" s="61">
        <f t="shared" si="5"/>
        <v>72</v>
      </c>
      <c r="B79" s="90"/>
      <c r="C79" s="93"/>
      <c r="D79" s="7"/>
      <c r="E79" s="8"/>
      <c r="F79" s="7"/>
      <c r="G79" s="7"/>
      <c r="H79" s="53"/>
      <c r="I79" s="53"/>
      <c r="J79" s="8"/>
      <c r="K79" s="7"/>
      <c r="L79" s="46">
        <f>IF(Workflow!F76="",0,Workflow!F76-Workflow!E76)</f>
        <v>0</v>
      </c>
      <c r="M79" s="106"/>
      <c r="N79" s="53"/>
    </row>
    <row r="80" spans="1:14" ht="15" hidden="1" x14ac:dyDescent="0.2">
      <c r="A80" s="61">
        <f t="shared" si="5"/>
        <v>73</v>
      </c>
      <c r="B80" s="90"/>
      <c r="C80" s="93"/>
      <c r="D80" s="7"/>
      <c r="E80" s="8"/>
      <c r="F80" s="7"/>
      <c r="G80" s="7"/>
      <c r="H80" s="53"/>
      <c r="I80" s="53"/>
      <c r="J80" s="8"/>
      <c r="K80" s="7"/>
      <c r="L80" s="46">
        <f>IF(Workflow!F77="",0,Workflow!F77-Workflow!E77)</f>
        <v>0</v>
      </c>
      <c r="M80" s="106"/>
      <c r="N80" s="53"/>
    </row>
    <row r="81" spans="1:14" ht="15" hidden="1" x14ac:dyDescent="0.2">
      <c r="A81" s="61">
        <f t="shared" si="5"/>
        <v>74</v>
      </c>
      <c r="B81" s="90"/>
      <c r="C81" s="93"/>
      <c r="D81" s="7"/>
      <c r="E81" s="8"/>
      <c r="F81" s="7"/>
      <c r="G81" s="7"/>
      <c r="H81" s="53"/>
      <c r="I81" s="53"/>
      <c r="J81" s="8"/>
      <c r="K81" s="7"/>
      <c r="L81" s="46">
        <f>IF(Workflow!F78="",0,Workflow!F78-Workflow!E78)</f>
        <v>0</v>
      </c>
      <c r="M81" s="106"/>
      <c r="N81" s="53"/>
    </row>
    <row r="82" spans="1:14" ht="15" hidden="1" x14ac:dyDescent="0.2">
      <c r="A82" s="61">
        <f t="shared" si="5"/>
        <v>75</v>
      </c>
      <c r="B82" s="90"/>
      <c r="C82" s="93"/>
      <c r="D82" s="7"/>
      <c r="E82" s="8"/>
      <c r="F82" s="7"/>
      <c r="G82" s="7"/>
      <c r="H82" s="53"/>
      <c r="I82" s="53"/>
      <c r="J82" s="8"/>
      <c r="K82" s="7"/>
      <c r="L82" s="46">
        <f>IF(Workflow!F79="",0,Workflow!F79-Workflow!E79)</f>
        <v>0</v>
      </c>
      <c r="M82" s="106"/>
      <c r="N82" s="53"/>
    </row>
    <row r="83" spans="1:14" ht="15" hidden="1" x14ac:dyDescent="0.2">
      <c r="A83" s="61">
        <f t="shared" si="5"/>
        <v>76</v>
      </c>
      <c r="B83" s="90"/>
      <c r="C83" s="93"/>
      <c r="D83" s="7"/>
      <c r="E83" s="8"/>
      <c r="F83" s="7"/>
      <c r="G83" s="7"/>
      <c r="H83" s="53"/>
      <c r="I83" s="53"/>
      <c r="J83" s="8"/>
      <c r="K83" s="7"/>
      <c r="L83" s="46">
        <f>IF(Workflow!F80="",0,Workflow!F80-Workflow!E80)</f>
        <v>0</v>
      </c>
      <c r="M83" s="106"/>
      <c r="N83" s="53"/>
    </row>
    <row r="84" spans="1:14" ht="15" hidden="1" x14ac:dyDescent="0.2">
      <c r="A84" s="61">
        <f t="shared" si="5"/>
        <v>77</v>
      </c>
      <c r="B84" s="90"/>
      <c r="C84" s="93"/>
      <c r="D84" s="7"/>
      <c r="E84" s="8"/>
      <c r="F84" s="7"/>
      <c r="G84" s="7"/>
      <c r="H84" s="53"/>
      <c r="I84" s="53"/>
      <c r="J84" s="8"/>
      <c r="K84" s="7"/>
      <c r="L84" s="46">
        <f>IF(Workflow!F81="",0,Workflow!F81-Workflow!E81)</f>
        <v>0</v>
      </c>
      <c r="M84" s="106"/>
      <c r="N84" s="53"/>
    </row>
    <row r="85" spans="1:14" ht="15" hidden="1" x14ac:dyDescent="0.2">
      <c r="A85" s="61">
        <f t="shared" si="5"/>
        <v>78</v>
      </c>
      <c r="B85" s="90"/>
      <c r="C85" s="93"/>
      <c r="D85" s="7"/>
      <c r="E85" s="8"/>
      <c r="F85" s="7"/>
      <c r="G85" s="7"/>
      <c r="H85" s="53"/>
      <c r="I85" s="53"/>
      <c r="J85" s="8"/>
      <c r="K85" s="7"/>
      <c r="L85" s="46">
        <f>IF(Workflow!F82="",0,Workflow!F82-Workflow!E82)</f>
        <v>0</v>
      </c>
      <c r="M85" s="106"/>
      <c r="N85" s="53"/>
    </row>
    <row r="86" spans="1:14" ht="15" hidden="1" x14ac:dyDescent="0.2">
      <c r="A86" s="61">
        <f t="shared" si="5"/>
        <v>79</v>
      </c>
      <c r="B86" s="90"/>
      <c r="C86" s="93"/>
      <c r="D86" s="7"/>
      <c r="E86" s="8"/>
      <c r="F86" s="7"/>
      <c r="G86" s="7"/>
      <c r="H86" s="53"/>
      <c r="I86" s="53"/>
      <c r="J86" s="8"/>
      <c r="K86" s="7"/>
      <c r="L86" s="46">
        <f>IF(Workflow!F83="",0,Workflow!F83-Workflow!E83)</f>
        <v>0</v>
      </c>
      <c r="M86" s="106"/>
      <c r="N86" s="53"/>
    </row>
    <row r="87" spans="1:14" ht="15" hidden="1" x14ac:dyDescent="0.2">
      <c r="A87" s="61">
        <f t="shared" si="5"/>
        <v>80</v>
      </c>
      <c r="B87" s="90"/>
      <c r="C87" s="93"/>
      <c r="D87" s="7"/>
      <c r="E87" s="8"/>
      <c r="F87" s="7"/>
      <c r="G87" s="7"/>
      <c r="H87" s="53"/>
      <c r="I87" s="53"/>
      <c r="J87" s="8"/>
      <c r="K87" s="7"/>
      <c r="L87" s="46">
        <f>IF(Workflow!F84="",0,Workflow!F84-Workflow!E84)</f>
        <v>0</v>
      </c>
      <c r="M87" s="106"/>
      <c r="N87" s="53"/>
    </row>
    <row r="88" spans="1:14" ht="15" hidden="1" x14ac:dyDescent="0.2">
      <c r="A88" s="61">
        <f t="shared" si="5"/>
        <v>81</v>
      </c>
      <c r="B88" s="90"/>
      <c r="C88" s="93"/>
      <c r="D88" s="7"/>
      <c r="E88" s="8"/>
      <c r="F88" s="7"/>
      <c r="G88" s="7"/>
      <c r="H88" s="53"/>
      <c r="I88" s="53"/>
      <c r="J88" s="8"/>
      <c r="K88" s="7"/>
      <c r="L88" s="46">
        <f>IF(Workflow!F85="",0,Workflow!F85-Workflow!E85)</f>
        <v>0</v>
      </c>
      <c r="M88" s="106"/>
      <c r="N88" s="53"/>
    </row>
    <row r="89" spans="1:14" ht="15" hidden="1" x14ac:dyDescent="0.2">
      <c r="A89" s="61">
        <f t="shared" si="5"/>
        <v>82</v>
      </c>
      <c r="B89" s="90"/>
      <c r="C89" s="93"/>
      <c r="D89" s="7"/>
      <c r="E89" s="8"/>
      <c r="F89" s="7"/>
      <c r="G89" s="7"/>
      <c r="H89" s="53"/>
      <c r="I89" s="53"/>
      <c r="J89" s="8"/>
      <c r="K89" s="7"/>
      <c r="L89" s="46">
        <f>IF(Workflow!F86="",0,Workflow!F86-Workflow!E86)</f>
        <v>0</v>
      </c>
      <c r="M89" s="106"/>
      <c r="N89" s="53"/>
    </row>
    <row r="90" spans="1:14" ht="15" hidden="1" x14ac:dyDescent="0.2">
      <c r="A90" s="61">
        <f t="shared" si="5"/>
        <v>83</v>
      </c>
      <c r="B90" s="90"/>
      <c r="C90" s="93"/>
      <c r="D90" s="7"/>
      <c r="E90" s="8"/>
      <c r="F90" s="7"/>
      <c r="G90" s="7"/>
      <c r="H90" s="53"/>
      <c r="I90" s="53"/>
      <c r="J90" s="8"/>
      <c r="K90" s="7"/>
      <c r="L90" s="46">
        <f>IF(Workflow!F87="",0,Workflow!F87-Workflow!E87)</f>
        <v>0</v>
      </c>
      <c r="M90" s="106"/>
      <c r="N90" s="53"/>
    </row>
    <row r="91" spans="1:14" ht="15" hidden="1" x14ac:dyDescent="0.2">
      <c r="A91" s="61">
        <f t="shared" si="5"/>
        <v>84</v>
      </c>
      <c r="B91" s="90"/>
      <c r="C91" s="93"/>
      <c r="D91" s="7"/>
      <c r="E91" s="8"/>
      <c r="F91" s="7"/>
      <c r="G91" s="7"/>
      <c r="H91" s="53"/>
      <c r="I91" s="53"/>
      <c r="J91" s="8"/>
      <c r="K91" s="7"/>
      <c r="L91" s="46">
        <f>IF(Workflow!F88="",0,Workflow!F88-Workflow!E88)</f>
        <v>0</v>
      </c>
      <c r="M91" s="106"/>
      <c r="N91" s="53"/>
    </row>
    <row r="92" spans="1:14" ht="15" hidden="1" x14ac:dyDescent="0.2">
      <c r="A92" s="61">
        <f t="shared" si="5"/>
        <v>85</v>
      </c>
      <c r="B92" s="90"/>
      <c r="C92" s="93"/>
      <c r="D92" s="7"/>
      <c r="E92" s="8"/>
      <c r="F92" s="7"/>
      <c r="G92" s="7"/>
      <c r="H92" s="53"/>
      <c r="I92" s="53"/>
      <c r="J92" s="8"/>
      <c r="K92" s="7"/>
      <c r="L92" s="46">
        <f>IF(Workflow!F89="",0,Workflow!F89-Workflow!E89)</f>
        <v>0</v>
      </c>
      <c r="M92" s="106"/>
      <c r="N92" s="53"/>
    </row>
    <row r="93" spans="1:14" ht="15" hidden="1" x14ac:dyDescent="0.2">
      <c r="A93" s="61">
        <f t="shared" si="5"/>
        <v>86</v>
      </c>
      <c r="B93" s="90"/>
      <c r="C93" s="93"/>
      <c r="D93" s="7"/>
      <c r="E93" s="8"/>
      <c r="F93" s="7"/>
      <c r="G93" s="7"/>
      <c r="H93" s="53"/>
      <c r="I93" s="53"/>
      <c r="J93" s="8"/>
      <c r="K93" s="7"/>
      <c r="L93" s="46">
        <f>IF(Workflow!F90="",0,Workflow!F90-Workflow!E90)</f>
        <v>0</v>
      </c>
      <c r="M93" s="106"/>
      <c r="N93" s="53"/>
    </row>
    <row r="94" spans="1:14" ht="15" hidden="1" x14ac:dyDescent="0.2">
      <c r="A94" s="61">
        <f t="shared" si="5"/>
        <v>87</v>
      </c>
      <c r="B94" s="90"/>
      <c r="C94" s="93"/>
      <c r="D94" s="7"/>
      <c r="E94" s="8"/>
      <c r="F94" s="7"/>
      <c r="G94" s="7"/>
      <c r="H94" s="53"/>
      <c r="I94" s="53"/>
      <c r="J94" s="8"/>
      <c r="K94" s="7"/>
      <c r="L94" s="46">
        <f>IF(Workflow!F91="",0,Workflow!F91-Workflow!E91)</f>
        <v>0</v>
      </c>
      <c r="M94" s="106"/>
      <c r="N94" s="53"/>
    </row>
    <row r="95" spans="1:14" ht="15" hidden="1" x14ac:dyDescent="0.2">
      <c r="A95" s="61">
        <f t="shared" si="5"/>
        <v>88</v>
      </c>
      <c r="B95" s="90"/>
      <c r="C95" s="93"/>
      <c r="D95" s="7"/>
      <c r="E95" s="8"/>
      <c r="F95" s="7"/>
      <c r="G95" s="7"/>
      <c r="H95" s="53"/>
      <c r="I95" s="53"/>
      <c r="J95" s="8"/>
      <c r="K95" s="7"/>
      <c r="L95" s="46">
        <f>IF(Workflow!F92="",0,Workflow!F92-Workflow!E92)</f>
        <v>0</v>
      </c>
      <c r="M95" s="106"/>
      <c r="N95" s="53"/>
    </row>
    <row r="96" spans="1:14" ht="15" hidden="1" x14ac:dyDescent="0.2">
      <c r="A96" s="61">
        <f t="shared" si="5"/>
        <v>89</v>
      </c>
      <c r="B96" s="90"/>
      <c r="C96" s="93"/>
      <c r="D96" s="7"/>
      <c r="E96" s="8"/>
      <c r="F96" s="7"/>
      <c r="G96" s="7"/>
      <c r="H96" s="53"/>
      <c r="I96" s="53"/>
      <c r="J96" s="8"/>
      <c r="K96" s="7"/>
      <c r="L96" s="46">
        <f>IF(Workflow!F93="",0,Workflow!F93-Workflow!E93)</f>
        <v>0</v>
      </c>
      <c r="M96" s="106"/>
      <c r="N96" s="53"/>
    </row>
    <row r="97" spans="1:14" ht="15" hidden="1" x14ac:dyDescent="0.2">
      <c r="A97" s="61">
        <f t="shared" si="5"/>
        <v>90</v>
      </c>
      <c r="B97" s="90"/>
      <c r="C97" s="93"/>
      <c r="D97" s="7"/>
      <c r="E97" s="8"/>
      <c r="F97" s="7"/>
      <c r="G97" s="7"/>
      <c r="H97" s="53"/>
      <c r="I97" s="53"/>
      <c r="J97" s="8"/>
      <c r="K97" s="7"/>
      <c r="L97" s="46">
        <f>IF(Workflow!F94="",0,Workflow!F94-Workflow!E94)</f>
        <v>0</v>
      </c>
      <c r="M97" s="106"/>
      <c r="N97" s="53"/>
    </row>
    <row r="98" spans="1:14" ht="15" hidden="1" x14ac:dyDescent="0.2">
      <c r="A98" s="61">
        <f t="shared" si="5"/>
        <v>91</v>
      </c>
      <c r="B98" s="90"/>
      <c r="C98" s="93"/>
      <c r="D98" s="7"/>
      <c r="E98" s="8"/>
      <c r="F98" s="7"/>
      <c r="G98" s="7"/>
      <c r="H98" s="53"/>
      <c r="I98" s="53"/>
      <c r="J98" s="8"/>
      <c r="K98" s="7"/>
      <c r="L98" s="46">
        <f>IF(Workflow!F95="",0,Workflow!F95-Workflow!E95)</f>
        <v>0</v>
      </c>
      <c r="M98" s="106"/>
      <c r="N98" s="53"/>
    </row>
    <row r="99" spans="1:14" ht="15" hidden="1" x14ac:dyDescent="0.2">
      <c r="A99" s="61">
        <f t="shared" si="5"/>
        <v>92</v>
      </c>
      <c r="B99" s="90"/>
      <c r="C99" s="93"/>
      <c r="D99" s="7"/>
      <c r="E99" s="8"/>
      <c r="F99" s="7"/>
      <c r="G99" s="7"/>
      <c r="H99" s="53"/>
      <c r="I99" s="53"/>
      <c r="J99" s="8"/>
      <c r="K99" s="7"/>
      <c r="L99" s="46">
        <f>IF(Workflow!F96="",0,Workflow!F96-Workflow!E96)</f>
        <v>0</v>
      </c>
      <c r="M99" s="106"/>
      <c r="N99" s="53"/>
    </row>
    <row r="100" spans="1:14" ht="15" hidden="1" x14ac:dyDescent="0.2">
      <c r="A100" s="61">
        <f t="shared" si="5"/>
        <v>93</v>
      </c>
      <c r="B100" s="90"/>
      <c r="C100" s="93"/>
      <c r="D100" s="7"/>
      <c r="E100" s="8"/>
      <c r="F100" s="7"/>
      <c r="G100" s="7"/>
      <c r="H100" s="53"/>
      <c r="I100" s="53"/>
      <c r="J100" s="8"/>
      <c r="K100" s="7"/>
      <c r="L100" s="46">
        <f>IF(Workflow!F97="",0,Workflow!F97-Workflow!E97)</f>
        <v>0</v>
      </c>
      <c r="M100" s="106"/>
      <c r="N100" s="53"/>
    </row>
    <row r="101" spans="1:14" ht="15" hidden="1" x14ac:dyDescent="0.2">
      <c r="A101" s="61">
        <f t="shared" si="5"/>
        <v>94</v>
      </c>
      <c r="B101" s="90"/>
      <c r="C101" s="93"/>
      <c r="D101" s="7"/>
      <c r="E101" s="8"/>
      <c r="F101" s="7"/>
      <c r="G101" s="7"/>
      <c r="H101" s="53"/>
      <c r="I101" s="53"/>
      <c r="J101" s="8"/>
      <c r="K101" s="7"/>
      <c r="L101" s="46">
        <f>IF(Workflow!F98="",0,Workflow!F98-Workflow!E98)</f>
        <v>0</v>
      </c>
      <c r="M101" s="106"/>
      <c r="N101" s="53"/>
    </row>
    <row r="102" spans="1:14" ht="15" hidden="1" x14ac:dyDescent="0.2">
      <c r="A102" s="61">
        <f t="shared" si="5"/>
        <v>95</v>
      </c>
      <c r="B102" s="90"/>
      <c r="C102" s="93"/>
      <c r="D102" s="7"/>
      <c r="E102" s="8"/>
      <c r="F102" s="7"/>
      <c r="G102" s="7"/>
      <c r="H102" s="53"/>
      <c r="I102" s="53"/>
      <c r="J102" s="8"/>
      <c r="K102" s="7"/>
      <c r="L102" s="46">
        <f>IF(Workflow!F99="",0,Workflow!F99-Workflow!E99)</f>
        <v>0</v>
      </c>
      <c r="M102" s="106"/>
      <c r="N102" s="53"/>
    </row>
    <row r="103" spans="1:14" ht="15" hidden="1" x14ac:dyDescent="0.2">
      <c r="A103" s="61">
        <f t="shared" si="5"/>
        <v>96</v>
      </c>
      <c r="B103" s="90"/>
      <c r="C103" s="93"/>
      <c r="D103" s="7"/>
      <c r="E103" s="8"/>
      <c r="F103" s="7"/>
      <c r="G103" s="7"/>
      <c r="H103" s="53"/>
      <c r="I103" s="53"/>
      <c r="J103" s="8"/>
      <c r="K103" s="7"/>
      <c r="L103" s="46">
        <f>IF(Workflow!F100="",0,Workflow!F100-Workflow!E100)</f>
        <v>0</v>
      </c>
      <c r="M103" s="106"/>
      <c r="N103" s="53"/>
    </row>
    <row r="104" spans="1:14" ht="15" hidden="1" x14ac:dyDescent="0.2">
      <c r="A104" s="61">
        <f t="shared" si="5"/>
        <v>97</v>
      </c>
      <c r="B104" s="90"/>
      <c r="C104" s="93"/>
      <c r="D104" s="7"/>
      <c r="E104" s="8"/>
      <c r="F104" s="7"/>
      <c r="G104" s="7"/>
      <c r="H104" s="53"/>
      <c r="I104" s="53"/>
      <c r="J104" s="8"/>
      <c r="K104" s="7"/>
      <c r="L104" s="46">
        <f>IF(Workflow!F101="",0,Workflow!F101-Workflow!E101)</f>
        <v>0</v>
      </c>
      <c r="M104" s="106"/>
      <c r="N104" s="53"/>
    </row>
    <row r="105" spans="1:14" ht="15" hidden="1" x14ac:dyDescent="0.2">
      <c r="A105" s="61">
        <f t="shared" si="5"/>
        <v>98</v>
      </c>
      <c r="B105" s="90"/>
      <c r="C105" s="93"/>
      <c r="D105" s="7"/>
      <c r="E105" s="8"/>
      <c r="F105" s="7"/>
      <c r="G105" s="7"/>
      <c r="H105" s="53"/>
      <c r="I105" s="53"/>
      <c r="J105" s="8"/>
      <c r="K105" s="7"/>
      <c r="L105" s="46">
        <f>IF(Workflow!F102="",0,Workflow!F102-Workflow!E102)</f>
        <v>0</v>
      </c>
      <c r="M105" s="106"/>
      <c r="N105" s="53"/>
    </row>
    <row r="106" spans="1:14" ht="15" hidden="1" x14ac:dyDescent="0.2">
      <c r="A106" s="61">
        <f t="shared" si="5"/>
        <v>99</v>
      </c>
      <c r="B106" s="90"/>
      <c r="C106" s="93"/>
      <c r="D106" s="7"/>
      <c r="E106" s="8"/>
      <c r="F106" s="7"/>
      <c r="G106" s="7"/>
      <c r="H106" s="53"/>
      <c r="I106" s="53"/>
      <c r="J106" s="8"/>
      <c r="K106" s="7"/>
      <c r="L106" s="46">
        <f>IF(Workflow!F103="",0,Workflow!F103-Workflow!E103)</f>
        <v>0</v>
      </c>
      <c r="M106" s="106"/>
      <c r="N106" s="53"/>
    </row>
    <row r="107" spans="1:14" ht="15" x14ac:dyDescent="0.2">
      <c r="A107" s="61">
        <f t="shared" si="5"/>
        <v>100</v>
      </c>
      <c r="B107" s="90"/>
      <c r="C107" s="93"/>
      <c r="D107" s="7"/>
      <c r="E107" s="8"/>
      <c r="F107" s="7"/>
      <c r="G107" s="7"/>
      <c r="H107" s="53"/>
      <c r="I107" s="53"/>
      <c r="J107" s="8"/>
      <c r="K107" s="7"/>
      <c r="L107" s="46">
        <f>IF(Workflow!F104="",0,Workflow!F104-Workflow!E104)</f>
        <v>0</v>
      </c>
      <c r="M107" s="106"/>
      <c r="N107" s="53"/>
    </row>
    <row r="108" spans="1:14" ht="26.25" thickBot="1" x14ac:dyDescent="0.25">
      <c r="A108" s="62">
        <f t="shared" si="5"/>
        <v>101</v>
      </c>
      <c r="B108" s="59" t="s">
        <v>1703</v>
      </c>
      <c r="C108" s="107">
        <f>C24</f>
        <v>41550.031944444447</v>
      </c>
      <c r="D108" s="7">
        <f>SUM(D8:D107)</f>
        <v>12</v>
      </c>
      <c r="E108" s="8"/>
      <c r="F108" s="7"/>
      <c r="G108" s="7"/>
      <c r="H108" s="54">
        <f>H24</f>
        <v>41550.031944444447</v>
      </c>
      <c r="I108" s="54"/>
      <c r="J108" s="8"/>
      <c r="K108" s="7"/>
      <c r="L108" s="7"/>
      <c r="M108" s="106">
        <f>M24</f>
        <v>41550.031944444447</v>
      </c>
      <c r="N108" s="54"/>
    </row>
    <row r="109" spans="1:14" ht="13.5" customHeight="1" thickTop="1" x14ac:dyDescent="0.2"/>
    <row r="110" spans="1:14" x14ac:dyDescent="0.2">
      <c r="B110" s="58">
        <v>1.1574074074074073E-5</v>
      </c>
    </row>
    <row r="111" spans="1:14" x14ac:dyDescent="0.2">
      <c r="B111" s="58">
        <v>6.9444444444444447E-4</v>
      </c>
    </row>
    <row r="112" spans="1:14" x14ac:dyDescent="0.2">
      <c r="B112" s="111"/>
    </row>
  </sheetData>
  <sheetProtection password="B98C" sheet="1" objects="1" scenarios="1"/>
  <mergeCells count="2">
    <mergeCell ref="J4:M5"/>
    <mergeCell ref="B1:K1"/>
  </mergeCells>
  <phoneticPr fontId="0" type="noConversion"/>
  <dataValidations xWindow="554" yWindow="503" count="1">
    <dataValidation type="list" allowBlank="1" showInputMessage="1" showErrorMessage="1" sqref="F8:F24">
      <formula1>$C$19:$C$21</formula1>
    </dataValidation>
  </dataValidations>
  <printOptions horizontalCentered="1"/>
  <pageMargins left="0.74803149606299213" right="0.74803149606299213" top="0.53" bottom="0.84" header="0.51181102362204722" footer="0.51181102362204722"/>
  <pageSetup paperSize="9" orientation="landscape" r:id="rId1"/>
  <headerFooter alignWithMargins="0">
    <oddFooter>&amp;R&amp;P/&amp;N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xWindow="554" yWindow="503" count="6">
        <x14:dataValidation type="list" allowBlank="1" showInputMessage="1" showErrorMessage="1">
          <x14:formula1>
            <xm:f>Content!$C$1:$I$1</xm:f>
          </x14:formula1>
          <xm:sqref>E2</xm:sqref>
        </x14:dataValidation>
        <x14:dataValidation type="list" allowBlank="1" showInputMessage="1" showErrorMessage="1" promptTitle="Sélectionner" prompt="Sélectionner l'étape du projet">
          <x14:formula1>
            <xm:f>Content!$D$2:$D$16</xm:f>
          </x14:formula1>
          <xm:sqref>J9:J32</xm:sqref>
        </x14:dataValidation>
        <x14:dataValidation type="list" allowBlank="1" showInputMessage="1" showErrorMessage="1" promptTitle="Select" prompt="Select the project Stage">
          <x14:formula1>
            <xm:f>Content!$C$2:$C$16</xm:f>
          </x14:formula1>
          <xm:sqref>E8:E24</xm:sqref>
        </x14:dataValidation>
        <x14:dataValidation type="list" allowBlank="1" showInputMessage="1" showErrorMessage="1">
          <x14:formula1>
            <xm:f>Content!$C$1:$H$1</xm:f>
          </x14:formula1>
          <xm:sqref>J2</xm:sqref>
        </x14:dataValidation>
        <x14:dataValidation type="list" allowBlank="1" showInputMessage="1" showErrorMessage="1" promptTitle="Sélectionner" prompt="Sélectionner l'étape du projet">
          <x14:formula1>
            <xm:f>Content!$B$2:$B$19</xm:f>
          </x14:formula1>
          <xm:sqref>J8</xm:sqref>
        </x14:dataValidation>
        <x14:dataValidation type="list" allowBlank="1" showInputMessage="1" showErrorMessage="1">
          <x14:formula1>
            <xm:f>Content!$B$42:$B$44</xm:f>
          </x14:formula1>
          <xm:sqref>K8:K32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K31"/>
  <sheetViews>
    <sheetView workbookViewId="0">
      <pane xSplit="13" ySplit="14" topLeftCell="N31" activePane="bottomRight" state="frozen"/>
      <selection pane="topRight" activeCell="N1" sqref="N1"/>
      <selection pane="bottomLeft" activeCell="A15" sqref="A15"/>
      <selection pane="bottomRight" activeCell="D36" sqref="D36"/>
    </sheetView>
  </sheetViews>
  <sheetFormatPr defaultRowHeight="12.75" x14ac:dyDescent="0.2"/>
  <cols>
    <col min="1" max="1" width="5.42578125" customWidth="1"/>
    <col min="2" max="2" width="30.7109375" customWidth="1"/>
    <col min="3" max="3" width="13.7109375" customWidth="1"/>
    <col min="4" max="4" width="11.85546875" customWidth="1"/>
    <col min="5" max="6" width="12" customWidth="1"/>
    <col min="7" max="37" width="3.5703125" customWidth="1"/>
  </cols>
  <sheetData>
    <row r="2" spans="1:37" ht="62.25" customHeight="1" x14ac:dyDescent="0.2">
      <c r="B2" s="104">
        <f ca="1">TODAY()</f>
        <v>41617</v>
      </c>
      <c r="G2" s="72">
        <f>D5</f>
        <v>41538.031944444447</v>
      </c>
      <c r="H2" s="95">
        <v>41541.375694444447</v>
      </c>
      <c r="I2" s="69">
        <f t="shared" ref="I2:AE2" si="0">H2+1</f>
        <v>41542.375694444447</v>
      </c>
      <c r="J2" s="69">
        <f t="shared" si="0"/>
        <v>41543.375694444447</v>
      </c>
      <c r="K2" s="69">
        <f t="shared" si="0"/>
        <v>41544.375694444447</v>
      </c>
      <c r="L2" s="73">
        <f>K2+3</f>
        <v>41547.375694444447</v>
      </c>
      <c r="M2" s="69">
        <f t="shared" si="0"/>
        <v>41548.375694444447</v>
      </c>
      <c r="N2" s="69">
        <f t="shared" si="0"/>
        <v>41549.375694444447</v>
      </c>
      <c r="O2" s="69">
        <f t="shared" si="0"/>
        <v>41550.375694444447</v>
      </c>
      <c r="P2" s="69">
        <f t="shared" si="0"/>
        <v>41551.375694444447</v>
      </c>
      <c r="Q2" s="73">
        <f>L2+7</f>
        <v>41554.375694444447</v>
      </c>
      <c r="R2" s="69">
        <f t="shared" si="0"/>
        <v>41555.375694444447</v>
      </c>
      <c r="S2" s="69">
        <f t="shared" si="0"/>
        <v>41556.375694444447</v>
      </c>
      <c r="T2" s="69">
        <f t="shared" si="0"/>
        <v>41557.375694444447</v>
      </c>
      <c r="U2" s="69">
        <f t="shared" si="0"/>
        <v>41558.375694444447</v>
      </c>
      <c r="V2" s="73">
        <f>Q2+7</f>
        <v>41561.375694444447</v>
      </c>
      <c r="W2" s="69">
        <f t="shared" si="0"/>
        <v>41562.375694444447</v>
      </c>
      <c r="X2" s="69">
        <f t="shared" si="0"/>
        <v>41563.375694444447</v>
      </c>
      <c r="Y2" s="69">
        <f t="shared" si="0"/>
        <v>41564.375694444447</v>
      </c>
      <c r="Z2" s="69">
        <f t="shared" si="0"/>
        <v>41565.375694444447</v>
      </c>
      <c r="AA2" s="73">
        <f>V2+7</f>
        <v>41568.375694444447</v>
      </c>
      <c r="AB2" s="69">
        <f t="shared" si="0"/>
        <v>41569.375694444447</v>
      </c>
      <c r="AC2" s="69">
        <f t="shared" si="0"/>
        <v>41570.375694444447</v>
      </c>
      <c r="AD2" s="69">
        <f t="shared" si="0"/>
        <v>41571.375694444447</v>
      </c>
      <c r="AE2" s="69">
        <f t="shared" si="0"/>
        <v>41572.375694444447</v>
      </c>
      <c r="AF2" s="73">
        <f>AA2+7</f>
        <v>41575.375694444447</v>
      </c>
      <c r="AG2" s="69">
        <f t="shared" ref="AG2:AG3" si="1">AF2+1</f>
        <v>41576.375694444447</v>
      </c>
      <c r="AH2" s="69">
        <f t="shared" ref="AH2:AH3" si="2">AG2+1</f>
        <v>41577.375694444447</v>
      </c>
      <c r="AI2" s="69">
        <f t="shared" ref="AI2:AI3" si="3">AH2+1</f>
        <v>41578.375694444447</v>
      </c>
      <c r="AJ2" s="69">
        <f t="shared" ref="AJ2:AJ3" si="4">AI2+1</f>
        <v>41579.375694444447</v>
      </c>
      <c r="AK2" s="73">
        <f>AF2+7</f>
        <v>41582.375694444447</v>
      </c>
    </row>
    <row r="3" spans="1:37" x14ac:dyDescent="0.2">
      <c r="A3" s="2" t="str">
        <f>Content!B38</f>
        <v xml:space="preserve">N° </v>
      </c>
      <c r="B3" s="2" t="str">
        <f>Content!B33</f>
        <v xml:space="preserve">Etape </v>
      </c>
      <c r="C3" s="2" t="str">
        <f>Content!B37</f>
        <v xml:space="preserve">Commentaire </v>
      </c>
      <c r="D3" s="2" t="str">
        <f>Content!B30</f>
        <v xml:space="preserve">Date-hr DEB </v>
      </c>
      <c r="E3" s="2" t="str">
        <f>Content!B31</f>
        <v xml:space="preserve">FIN </v>
      </c>
      <c r="F3" s="2" t="str">
        <f>Content!B39</f>
        <v xml:space="preserve">FIN Réelle </v>
      </c>
      <c r="G3" s="2">
        <v>1</v>
      </c>
      <c r="H3" s="2">
        <f>G3+1</f>
        <v>2</v>
      </c>
      <c r="I3" s="2">
        <f>H3+1</f>
        <v>3</v>
      </c>
      <c r="J3" s="2">
        <f t="shared" ref="J3:AF3" si="5">I3+1</f>
        <v>4</v>
      </c>
      <c r="K3" s="2">
        <f t="shared" si="5"/>
        <v>5</v>
      </c>
      <c r="L3" s="2">
        <f t="shared" si="5"/>
        <v>6</v>
      </c>
      <c r="M3" s="2">
        <f t="shared" si="5"/>
        <v>7</v>
      </c>
      <c r="N3" s="2">
        <f t="shared" si="5"/>
        <v>8</v>
      </c>
      <c r="O3" s="2">
        <f t="shared" si="5"/>
        <v>9</v>
      </c>
      <c r="P3" s="2">
        <f t="shared" si="5"/>
        <v>10</v>
      </c>
      <c r="Q3" s="2">
        <f t="shared" si="5"/>
        <v>11</v>
      </c>
      <c r="R3" s="2">
        <f t="shared" si="5"/>
        <v>12</v>
      </c>
      <c r="S3" s="2">
        <f t="shared" si="5"/>
        <v>13</v>
      </c>
      <c r="T3" s="2">
        <f t="shared" si="5"/>
        <v>14</v>
      </c>
      <c r="U3" s="2">
        <f t="shared" si="5"/>
        <v>15</v>
      </c>
      <c r="V3" s="2">
        <f t="shared" si="5"/>
        <v>16</v>
      </c>
      <c r="W3" s="2">
        <f t="shared" si="5"/>
        <v>17</v>
      </c>
      <c r="X3" s="2">
        <f t="shared" si="5"/>
        <v>18</v>
      </c>
      <c r="Y3" s="2">
        <f t="shared" si="5"/>
        <v>19</v>
      </c>
      <c r="Z3" s="2">
        <f t="shared" si="5"/>
        <v>20</v>
      </c>
      <c r="AA3" s="2">
        <f t="shared" si="5"/>
        <v>21</v>
      </c>
      <c r="AB3" s="2">
        <f t="shared" si="5"/>
        <v>22</v>
      </c>
      <c r="AC3" s="2">
        <f t="shared" si="5"/>
        <v>23</v>
      </c>
      <c r="AD3" s="2">
        <f t="shared" si="5"/>
        <v>24</v>
      </c>
      <c r="AE3" s="2">
        <f t="shared" si="5"/>
        <v>25</v>
      </c>
      <c r="AF3" s="2">
        <f t="shared" si="5"/>
        <v>26</v>
      </c>
      <c r="AG3" s="2">
        <f t="shared" si="1"/>
        <v>27</v>
      </c>
      <c r="AH3" s="2">
        <f t="shared" si="2"/>
        <v>28</v>
      </c>
      <c r="AI3" s="2">
        <f t="shared" si="3"/>
        <v>29</v>
      </c>
      <c r="AJ3" s="2">
        <f t="shared" si="4"/>
        <v>30</v>
      </c>
      <c r="AK3" s="2">
        <f t="shared" ref="AK3" si="6">AJ3+1</f>
        <v>31</v>
      </c>
    </row>
    <row r="4" spans="1:37" s="1" customFormat="1" ht="9" customHeight="1" thickBot="1" x14ac:dyDescent="0.25">
      <c r="A4" s="4"/>
      <c r="B4" s="6"/>
      <c r="C4" s="6"/>
      <c r="D4" s="6"/>
      <c r="E4" s="6"/>
      <c r="F4" s="6"/>
      <c r="G4" s="5"/>
      <c r="H4" s="5"/>
      <c r="I4" s="6"/>
      <c r="J4" s="6"/>
      <c r="K4" s="6"/>
      <c r="L4" s="6"/>
      <c r="M4" s="5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ht="15.75" thickTop="1" x14ac:dyDescent="0.2">
      <c r="A5" s="63">
        <f>Schedule!A8</f>
        <v>1</v>
      </c>
      <c r="B5" s="123" t="str">
        <f>Schedule!J8</f>
        <v>Estimation devis</v>
      </c>
      <c r="C5" s="80"/>
      <c r="D5" s="79">
        <f>Schedule!B8</f>
        <v>41538.031944444447</v>
      </c>
      <c r="E5" s="77">
        <f>Schedule!C8</f>
        <v>41540.031944444447</v>
      </c>
      <c r="F5" s="76">
        <v>41540</v>
      </c>
      <c r="G5" s="74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96"/>
      <c r="AG5" s="75"/>
      <c r="AH5" s="75"/>
      <c r="AI5" s="75"/>
      <c r="AJ5" s="75"/>
      <c r="AK5" s="96"/>
    </row>
    <row r="6" spans="1:37" ht="15" x14ac:dyDescent="0.2">
      <c r="A6" s="64">
        <f>Schedule!A9</f>
        <v>2</v>
      </c>
      <c r="B6" s="123" t="str">
        <f>Schedule!J9</f>
        <v>Planning pré-commande</v>
      </c>
      <c r="C6" s="81"/>
      <c r="D6" s="78">
        <v>41539</v>
      </c>
      <c r="E6" s="78">
        <v>41542</v>
      </c>
      <c r="F6" s="78"/>
      <c r="G6" s="74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96"/>
      <c r="AG6" s="75"/>
      <c r="AH6" s="75"/>
      <c r="AI6" s="75"/>
      <c r="AJ6" s="75"/>
      <c r="AK6" s="96"/>
    </row>
    <row r="7" spans="1:37" ht="15" x14ac:dyDescent="0.2">
      <c r="A7" s="64">
        <f>Schedule!A10</f>
        <v>3</v>
      </c>
      <c r="B7" s="123" t="str">
        <f>Schedule!J10</f>
        <v>Transcription</v>
      </c>
      <c r="C7" s="81"/>
      <c r="D7" s="78">
        <v>41540</v>
      </c>
      <c r="E7" s="78">
        <v>41542</v>
      </c>
      <c r="F7" s="78"/>
      <c r="G7" s="74"/>
      <c r="H7" s="70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1"/>
      <c r="AG7" s="70"/>
      <c r="AH7" s="70"/>
      <c r="AI7" s="70"/>
      <c r="AJ7" s="70"/>
      <c r="AK7" s="71"/>
    </row>
    <row r="8" spans="1:37" ht="15" x14ac:dyDescent="0.2">
      <c r="A8" s="64">
        <f>Schedule!A11</f>
        <v>4</v>
      </c>
      <c r="B8" s="123" t="str">
        <f>Schedule!J11</f>
        <v>Validation client</v>
      </c>
      <c r="C8" s="81"/>
      <c r="D8" s="78">
        <v>41542</v>
      </c>
      <c r="E8" s="78">
        <v>41546</v>
      </c>
      <c r="F8" s="78"/>
      <c r="G8" s="74"/>
      <c r="H8" s="70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1"/>
      <c r="AG8" s="70"/>
      <c r="AH8" s="70"/>
      <c r="AI8" s="70"/>
      <c r="AJ8" s="70"/>
      <c r="AK8" s="71"/>
    </row>
    <row r="9" spans="1:37" ht="15" x14ac:dyDescent="0.2">
      <c r="A9" s="64">
        <f>Schedule!A12</f>
        <v>5</v>
      </c>
      <c r="B9" s="123" t="str">
        <f>Schedule!J12</f>
        <v>Traduction</v>
      </c>
      <c r="C9" s="81"/>
      <c r="D9" s="78">
        <v>41543</v>
      </c>
      <c r="E9" s="78">
        <v>41547</v>
      </c>
      <c r="F9" s="78"/>
      <c r="G9" s="74"/>
      <c r="H9" s="70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1"/>
      <c r="AG9" s="70"/>
      <c r="AH9" s="70"/>
      <c r="AI9" s="70"/>
      <c r="AJ9" s="70"/>
      <c r="AK9" s="71"/>
    </row>
    <row r="10" spans="1:37" ht="15" x14ac:dyDescent="0.2">
      <c r="A10" s="64">
        <f>Schedule!A13</f>
        <v>6</v>
      </c>
      <c r="B10" s="123">
        <f>Schedule!J13</f>
        <v>0</v>
      </c>
      <c r="C10" s="81"/>
      <c r="D10" s="78"/>
      <c r="E10" s="78"/>
      <c r="F10" s="78"/>
      <c r="G10" s="74"/>
      <c r="H10" s="70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1"/>
      <c r="AG10" s="70"/>
      <c r="AH10" s="70"/>
      <c r="AI10" s="70"/>
      <c r="AJ10" s="70"/>
      <c r="AK10" s="71"/>
    </row>
    <row r="11" spans="1:37" ht="15" x14ac:dyDescent="0.2">
      <c r="A11" s="64">
        <f>Schedule!A14</f>
        <v>7</v>
      </c>
      <c r="B11" s="123">
        <f>Schedule!J14</f>
        <v>0</v>
      </c>
      <c r="C11" s="81"/>
      <c r="D11" s="78"/>
      <c r="E11" s="78"/>
      <c r="F11" s="78"/>
      <c r="G11" s="74"/>
      <c r="H11" s="70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1"/>
      <c r="AG11" s="70"/>
      <c r="AH11" s="70"/>
      <c r="AI11" s="70"/>
      <c r="AJ11" s="70"/>
      <c r="AK11" s="71"/>
    </row>
    <row r="12" spans="1:37" ht="15" x14ac:dyDescent="0.2">
      <c r="A12" s="64">
        <f>Schedule!A15</f>
        <v>8</v>
      </c>
      <c r="B12" s="123">
        <f>Schedule!J15</f>
        <v>0</v>
      </c>
      <c r="C12" s="81"/>
      <c r="D12" s="78"/>
      <c r="E12" s="78"/>
      <c r="F12" s="78"/>
      <c r="G12" s="74"/>
      <c r="H12" s="70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1"/>
      <c r="AG12" s="70"/>
      <c r="AH12" s="70"/>
      <c r="AI12" s="70"/>
      <c r="AJ12" s="70"/>
      <c r="AK12" s="71"/>
    </row>
    <row r="13" spans="1:37" ht="15" x14ac:dyDescent="0.2">
      <c r="A13" s="64">
        <f>Schedule!A16</f>
        <v>9</v>
      </c>
      <c r="B13" s="123">
        <f>Schedule!J16</f>
        <v>0</v>
      </c>
      <c r="C13" s="81"/>
      <c r="D13" s="78"/>
      <c r="E13" s="78"/>
      <c r="F13" s="78"/>
      <c r="G13" s="74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1"/>
      <c r="AG13" s="70"/>
      <c r="AH13" s="70"/>
      <c r="AI13" s="70"/>
      <c r="AJ13" s="70"/>
      <c r="AK13" s="71"/>
    </row>
    <row r="14" spans="1:37" ht="15" x14ac:dyDescent="0.2">
      <c r="A14" s="64">
        <f>Schedule!A17</f>
        <v>10</v>
      </c>
      <c r="B14" s="123">
        <f>Schedule!J17</f>
        <v>0</v>
      </c>
      <c r="C14" s="81"/>
      <c r="D14" s="78"/>
      <c r="E14" s="78"/>
      <c r="F14" s="78"/>
      <c r="G14" s="74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1"/>
      <c r="AG14" s="70"/>
      <c r="AH14" s="70"/>
      <c r="AI14" s="70"/>
      <c r="AJ14" s="70"/>
      <c r="AK14" s="71"/>
    </row>
    <row r="15" spans="1:37" ht="15" x14ac:dyDescent="0.2">
      <c r="A15" s="64">
        <f>Schedule!A18</f>
        <v>11</v>
      </c>
      <c r="B15" s="52">
        <f>Schedule!J18</f>
        <v>0</v>
      </c>
      <c r="C15" s="81"/>
      <c r="D15" s="78"/>
      <c r="E15" s="78"/>
      <c r="F15" s="78"/>
      <c r="G15" s="74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C15" s="70"/>
      <c r="AD15" s="70"/>
      <c r="AE15" s="70"/>
      <c r="AF15" s="71"/>
      <c r="AG15" s="70"/>
      <c r="AH15" s="70"/>
      <c r="AI15" s="70"/>
      <c r="AJ15" s="70"/>
      <c r="AK15" s="71"/>
    </row>
    <row r="16" spans="1:37" ht="15" x14ac:dyDescent="0.2">
      <c r="A16" s="64">
        <f>Schedule!A19</f>
        <v>12</v>
      </c>
      <c r="B16" s="52">
        <f>Schedule!J19</f>
        <v>0</v>
      </c>
      <c r="C16" s="81"/>
      <c r="D16" s="78"/>
      <c r="E16" s="78"/>
      <c r="F16" s="78"/>
      <c r="G16" s="74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1"/>
      <c r="AG16" s="70"/>
      <c r="AH16" s="70"/>
      <c r="AI16" s="70"/>
      <c r="AJ16" s="70"/>
      <c r="AK16" s="71"/>
    </row>
    <row r="17" spans="1:37" ht="15" x14ac:dyDescent="0.2">
      <c r="A17" s="64">
        <f>Schedule!A20</f>
        <v>13</v>
      </c>
      <c r="B17" s="52">
        <f>Schedule!J20</f>
        <v>0</v>
      </c>
      <c r="C17" s="81"/>
      <c r="D17" s="78"/>
      <c r="E17" s="78"/>
      <c r="F17" s="78"/>
      <c r="G17" s="74"/>
      <c r="H17" s="70"/>
      <c r="I17" s="70"/>
      <c r="J17" s="70"/>
      <c r="K17" s="70"/>
      <c r="L17" s="70"/>
      <c r="M17" s="70"/>
      <c r="N17" s="70"/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1"/>
      <c r="AG17" s="70"/>
      <c r="AH17" s="70"/>
      <c r="AI17" s="70"/>
      <c r="AJ17" s="70"/>
      <c r="AK17" s="71"/>
    </row>
    <row r="18" spans="1:37" ht="15" x14ac:dyDescent="0.2">
      <c r="A18" s="64">
        <f>Schedule!A21</f>
        <v>14</v>
      </c>
      <c r="B18" s="52">
        <f>Schedule!J21</f>
        <v>0</v>
      </c>
      <c r="C18" s="81"/>
      <c r="D18" s="78"/>
      <c r="E18" s="78"/>
      <c r="F18" s="78"/>
      <c r="G18" s="74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1"/>
      <c r="AG18" s="70"/>
      <c r="AH18" s="70"/>
      <c r="AI18" s="70"/>
      <c r="AJ18" s="70"/>
      <c r="AK18" s="71"/>
    </row>
    <row r="19" spans="1:37" ht="15" x14ac:dyDescent="0.2">
      <c r="A19" s="64">
        <f>Schedule!A22</f>
        <v>15</v>
      </c>
      <c r="B19" s="52">
        <f>Schedule!J22</f>
        <v>0</v>
      </c>
      <c r="C19" s="81"/>
      <c r="D19" s="78"/>
      <c r="E19" s="78"/>
      <c r="F19" s="78"/>
      <c r="G19" s="74"/>
      <c r="H19" s="70"/>
      <c r="I19" s="70"/>
      <c r="J19" s="70"/>
      <c r="K19" s="70"/>
      <c r="L19" s="70"/>
      <c r="M19" s="70"/>
      <c r="N19" s="70"/>
      <c r="O19" s="70"/>
      <c r="P19" s="70"/>
      <c r="Q19" s="70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1"/>
      <c r="AG19" s="70"/>
      <c r="AH19" s="70"/>
      <c r="AI19" s="70"/>
      <c r="AJ19" s="70"/>
      <c r="AK19" s="71"/>
    </row>
    <row r="20" spans="1:37" ht="15" x14ac:dyDescent="0.2">
      <c r="A20" s="64">
        <f>Schedule!A23</f>
        <v>16</v>
      </c>
      <c r="B20" s="52">
        <f>Schedule!J23</f>
        <v>0</v>
      </c>
      <c r="C20" s="81"/>
      <c r="D20" s="78"/>
      <c r="E20" s="78"/>
      <c r="F20" s="78"/>
      <c r="G20" s="74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1"/>
      <c r="AG20" s="70"/>
      <c r="AH20" s="70"/>
      <c r="AI20" s="70"/>
      <c r="AJ20" s="70"/>
      <c r="AK20" s="71"/>
    </row>
    <row r="21" spans="1:37" ht="15" x14ac:dyDescent="0.2">
      <c r="A21" s="64">
        <f>Schedule!A24</f>
        <v>17</v>
      </c>
      <c r="B21" s="52">
        <f>Schedule!J24</f>
        <v>0</v>
      </c>
      <c r="C21" s="81"/>
      <c r="D21" s="78"/>
      <c r="E21" s="78"/>
      <c r="F21" s="78"/>
      <c r="G21" s="74"/>
      <c r="H21" s="70"/>
      <c r="I21" s="70"/>
      <c r="J21" s="70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0"/>
      <c r="AD21" s="70"/>
      <c r="AE21" s="70"/>
      <c r="AF21" s="71"/>
      <c r="AG21" s="70"/>
      <c r="AH21" s="70"/>
      <c r="AI21" s="70"/>
      <c r="AJ21" s="70"/>
      <c r="AK21" s="71"/>
    </row>
    <row r="22" spans="1:37" ht="15" x14ac:dyDescent="0.2">
      <c r="A22" s="64">
        <f>Schedule!A25</f>
        <v>18</v>
      </c>
      <c r="B22" s="52">
        <f>Schedule!J25</f>
        <v>0</v>
      </c>
      <c r="C22" s="81"/>
      <c r="D22" s="78"/>
      <c r="E22" s="78"/>
      <c r="F22" s="78"/>
      <c r="G22" s="74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0"/>
      <c r="AD22" s="70"/>
      <c r="AE22" s="70"/>
      <c r="AF22" s="71"/>
      <c r="AG22" s="70"/>
      <c r="AH22" s="70"/>
      <c r="AI22" s="70"/>
      <c r="AJ22" s="70"/>
      <c r="AK22" s="71"/>
    </row>
    <row r="23" spans="1:37" ht="15" x14ac:dyDescent="0.2">
      <c r="A23" s="64">
        <f>Schedule!A26</f>
        <v>19</v>
      </c>
      <c r="B23" s="52">
        <f>Schedule!J26</f>
        <v>0</v>
      </c>
      <c r="C23" s="81"/>
      <c r="D23" s="78"/>
      <c r="E23" s="78"/>
      <c r="F23" s="78"/>
      <c r="G23" s="74"/>
      <c r="H23" s="70"/>
      <c r="I23" s="70"/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0"/>
      <c r="AD23" s="70"/>
      <c r="AE23" s="70"/>
      <c r="AF23" s="71"/>
      <c r="AG23" s="70"/>
      <c r="AH23" s="70"/>
      <c r="AI23" s="70"/>
      <c r="AJ23" s="70"/>
      <c r="AK23" s="71"/>
    </row>
    <row r="24" spans="1:37" ht="15" x14ac:dyDescent="0.2">
      <c r="A24" s="64">
        <f>Schedule!A27</f>
        <v>20</v>
      </c>
      <c r="B24" s="52">
        <f>Schedule!J27</f>
        <v>0</v>
      </c>
      <c r="C24" s="81"/>
      <c r="D24" s="78"/>
      <c r="E24" s="78"/>
      <c r="F24" s="78"/>
      <c r="G24" s="74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1"/>
      <c r="AG24" s="70"/>
      <c r="AH24" s="70"/>
      <c r="AI24" s="70"/>
      <c r="AJ24" s="70"/>
      <c r="AK24" s="71"/>
    </row>
    <row r="25" spans="1:37" ht="15" x14ac:dyDescent="0.2">
      <c r="A25" s="64">
        <f>Schedule!A28</f>
        <v>21</v>
      </c>
      <c r="B25" s="52">
        <f>Schedule!J28</f>
        <v>0</v>
      </c>
      <c r="C25" s="81"/>
      <c r="D25" s="78"/>
      <c r="E25" s="78"/>
      <c r="F25" s="78"/>
      <c r="G25" s="74"/>
      <c r="H25" s="70"/>
      <c r="I25" s="70"/>
      <c r="J25" s="70"/>
      <c r="K25" s="70"/>
      <c r="L25" s="70"/>
      <c r="M25" s="70"/>
      <c r="N25" s="70"/>
      <c r="O25" s="70"/>
      <c r="P25" s="70"/>
      <c r="Q25" s="70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C25" s="70"/>
      <c r="AD25" s="70"/>
      <c r="AE25" s="70"/>
      <c r="AF25" s="71"/>
      <c r="AG25" s="70"/>
      <c r="AH25" s="70"/>
      <c r="AI25" s="70"/>
      <c r="AJ25" s="70"/>
      <c r="AK25" s="71"/>
    </row>
    <row r="26" spans="1:37" ht="15" x14ac:dyDescent="0.2">
      <c r="A26" s="64">
        <f>Schedule!A29</f>
        <v>22</v>
      </c>
      <c r="B26" s="52">
        <f>Schedule!J29</f>
        <v>0</v>
      </c>
      <c r="C26" s="81"/>
      <c r="D26" s="78"/>
      <c r="E26" s="78"/>
      <c r="F26" s="78"/>
      <c r="G26" s="74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1"/>
      <c r="AG26" s="70"/>
      <c r="AH26" s="70"/>
      <c r="AI26" s="70"/>
      <c r="AJ26" s="70"/>
      <c r="AK26" s="71"/>
    </row>
    <row r="27" spans="1:37" ht="15" x14ac:dyDescent="0.2">
      <c r="A27" s="64">
        <f>Schedule!A30</f>
        <v>23</v>
      </c>
      <c r="B27" s="52">
        <f>Schedule!J30</f>
        <v>0</v>
      </c>
      <c r="C27" s="81"/>
      <c r="D27" s="78"/>
      <c r="E27" s="78"/>
      <c r="F27" s="78"/>
      <c r="G27" s="74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1"/>
      <c r="AG27" s="70"/>
      <c r="AH27" s="70"/>
      <c r="AI27" s="70"/>
      <c r="AJ27" s="70"/>
      <c r="AK27" s="71"/>
    </row>
    <row r="28" spans="1:37" ht="15" x14ac:dyDescent="0.2">
      <c r="A28" s="64">
        <f>Schedule!A31</f>
        <v>24</v>
      </c>
      <c r="B28" s="52">
        <f>Schedule!J31</f>
        <v>0</v>
      </c>
      <c r="C28" s="81"/>
      <c r="D28" s="78"/>
      <c r="E28" s="78"/>
      <c r="F28" s="78"/>
      <c r="G28" s="74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1"/>
      <c r="AG28" s="70"/>
      <c r="AH28" s="70"/>
      <c r="AI28" s="70"/>
      <c r="AJ28" s="70"/>
      <c r="AK28" s="71"/>
    </row>
    <row r="29" spans="1:37" ht="15" x14ac:dyDescent="0.2">
      <c r="A29" s="64">
        <f>Schedule!A32</f>
        <v>25</v>
      </c>
      <c r="B29" s="52">
        <f>Schedule!J32</f>
        <v>0</v>
      </c>
      <c r="C29" s="81"/>
      <c r="D29" s="78"/>
      <c r="E29" s="78"/>
      <c r="F29" s="78"/>
      <c r="G29" s="74"/>
      <c r="H29" s="70"/>
      <c r="I29" s="70"/>
      <c r="J29" s="70"/>
      <c r="K29" s="70"/>
      <c r="L29" s="70"/>
      <c r="M29" s="70"/>
      <c r="N29" s="70"/>
      <c r="O29" s="70"/>
      <c r="P29" s="70"/>
      <c r="Q29" s="70"/>
      <c r="R29" s="70"/>
      <c r="S29" s="70"/>
      <c r="T29" s="70"/>
      <c r="U29" s="70"/>
      <c r="V29" s="70"/>
      <c r="W29" s="70"/>
      <c r="X29" s="70"/>
      <c r="Y29" s="70"/>
      <c r="Z29" s="70"/>
      <c r="AA29" s="70"/>
      <c r="AB29" s="70"/>
      <c r="AC29" s="70"/>
      <c r="AD29" s="70"/>
      <c r="AE29" s="70"/>
      <c r="AF29" s="71"/>
      <c r="AG29" s="70"/>
      <c r="AH29" s="70"/>
      <c r="AI29" s="70"/>
      <c r="AJ29" s="70"/>
      <c r="AK29" s="71"/>
    </row>
    <row r="30" spans="1:37" ht="13.5" thickBot="1" x14ac:dyDescent="0.25">
      <c r="A30" s="65"/>
      <c r="B30" s="68"/>
      <c r="C30" s="67"/>
      <c r="D30" s="67"/>
      <c r="E30" s="67"/>
      <c r="F30" s="67"/>
      <c r="G30" s="74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70"/>
      <c r="AD30" s="70"/>
      <c r="AE30" s="70"/>
      <c r="AF30" s="71"/>
      <c r="AG30" s="70"/>
      <c r="AH30" s="70"/>
      <c r="AI30" s="70"/>
      <c r="AJ30" s="70"/>
      <c r="AK30" s="71"/>
    </row>
    <row r="31" spans="1:37" ht="13.5" thickTop="1" x14ac:dyDescent="0.2"/>
  </sheetData>
  <sheetProtection password="B98C" sheet="1" objects="1" scenarios="1"/>
  <conditionalFormatting sqref="F5:F29">
    <cfRule type="cellIs" dxfId="6" priority="14" operator="greaterThan">
      <formula>$E5</formula>
    </cfRule>
  </conditionalFormatting>
  <conditionalFormatting sqref="G5:AF30">
    <cfRule type="expression" dxfId="5" priority="3">
      <formula>AND(G$2&lt;=$F5,G$2&gt;$E5)</formula>
    </cfRule>
    <cfRule type="expression" dxfId="4" priority="12">
      <formula>AND(G$2&lt;=$E5,G$2&gt;=$D5)</formula>
    </cfRule>
  </conditionalFormatting>
  <conditionalFormatting sqref="D5:E29">
    <cfRule type="expression" dxfId="3" priority="4">
      <formula>"&gt;=$B$2"</formula>
    </cfRule>
    <cfRule type="expression" dxfId="2" priority="5">
      <formula>"&lt;$B$2"</formula>
    </cfRule>
  </conditionalFormatting>
  <conditionalFormatting sqref="AG5:AK30">
    <cfRule type="expression" dxfId="1" priority="1">
      <formula>AND(AG$2&lt;=$F5,AG$2&gt;$E5)</formula>
    </cfRule>
    <cfRule type="expression" dxfId="0" priority="2">
      <formula>AND(AG$2&lt;=$E5,AG$2&gt;=$D5)</formula>
    </cfRule>
  </conditionalFormatting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549"/>
  <sheetViews>
    <sheetView workbookViewId="0">
      <pane ySplit="1365" activePane="bottomLeft"/>
      <selection activeCell="A2" sqref="A1:XFD1048576"/>
      <selection pane="bottomLeft" activeCell="H13" sqref="H13"/>
    </sheetView>
  </sheetViews>
  <sheetFormatPr defaultColWidth="9.140625" defaultRowHeight="12.75" x14ac:dyDescent="0.2"/>
  <cols>
    <col min="1" max="1" width="5.7109375" customWidth="1"/>
    <col min="4" max="5" width="10.7109375" customWidth="1"/>
    <col min="6" max="7" width="15.7109375" customWidth="1"/>
    <col min="8" max="9" width="10.7109375" customWidth="1"/>
    <col min="10" max="13" width="11.42578125" customWidth="1"/>
  </cols>
  <sheetData>
    <row r="1" spans="1:13" ht="42" customHeight="1" thickBot="1" x14ac:dyDescent="0.25">
      <c r="A1" s="27" t="s">
        <v>1673</v>
      </c>
      <c r="B1" s="12" t="s">
        <v>3</v>
      </c>
      <c r="C1" s="12" t="s">
        <v>4</v>
      </c>
      <c r="D1" s="12" t="s">
        <v>5</v>
      </c>
      <c r="E1" s="12" t="s">
        <v>6</v>
      </c>
      <c r="F1" s="12" t="s">
        <v>7</v>
      </c>
      <c r="G1" s="12" t="s">
        <v>8</v>
      </c>
      <c r="H1" s="27" t="s">
        <v>1668</v>
      </c>
      <c r="I1" s="27" t="s">
        <v>1663</v>
      </c>
      <c r="J1" s="27" t="s">
        <v>1664</v>
      </c>
      <c r="K1" s="27" t="s">
        <v>1665</v>
      </c>
      <c r="L1" s="27" t="s">
        <v>1666</v>
      </c>
      <c r="M1" s="27" t="s">
        <v>1667</v>
      </c>
    </row>
    <row r="2" spans="1:13" ht="13.5" thickTop="1" x14ac:dyDescent="0.2">
      <c r="A2" s="36">
        <v>1</v>
      </c>
      <c r="B2" s="18" t="s">
        <v>77</v>
      </c>
      <c r="C2" s="19" t="s">
        <v>77</v>
      </c>
      <c r="D2" s="13" t="s">
        <v>76</v>
      </c>
      <c r="E2" s="13" t="s">
        <v>77</v>
      </c>
      <c r="F2" s="13" t="s">
        <v>78</v>
      </c>
      <c r="G2" s="14" t="s">
        <v>79</v>
      </c>
      <c r="H2" s="38">
        <v>20</v>
      </c>
      <c r="I2" s="32">
        <v>7000</v>
      </c>
      <c r="J2" s="30">
        <f>1+25%</f>
        <v>1.25</v>
      </c>
      <c r="K2" s="30">
        <f t="shared" ref="K2:K16" si="0">1/J2</f>
        <v>0.8</v>
      </c>
      <c r="L2" s="29">
        <v>1</v>
      </c>
      <c r="M2" s="29">
        <f t="shared" ref="M2:M16" si="1">1/L2</f>
        <v>1</v>
      </c>
    </row>
    <row r="3" spans="1:13" x14ac:dyDescent="0.2">
      <c r="A3" s="36">
        <v>2</v>
      </c>
      <c r="B3" s="20" t="s">
        <v>384</v>
      </c>
      <c r="C3" s="21" t="s">
        <v>384</v>
      </c>
      <c r="D3" s="9" t="s">
        <v>382</v>
      </c>
      <c r="E3" s="9" t="s">
        <v>384</v>
      </c>
      <c r="F3" s="9" t="s">
        <v>385</v>
      </c>
      <c r="G3" s="15" t="s">
        <v>386</v>
      </c>
      <c r="H3" s="38">
        <v>20</v>
      </c>
      <c r="I3" s="28">
        <v>8500</v>
      </c>
      <c r="J3" s="30">
        <f>1+15%</f>
        <v>1.1499999999999999</v>
      </c>
      <c r="K3" s="30">
        <f t="shared" si="0"/>
        <v>0.86956521739130443</v>
      </c>
      <c r="L3" s="29">
        <v>1</v>
      </c>
      <c r="M3" s="29">
        <f t="shared" si="1"/>
        <v>1</v>
      </c>
    </row>
    <row r="4" spans="1:13" ht="25.5" x14ac:dyDescent="0.2">
      <c r="A4" s="36">
        <v>3</v>
      </c>
      <c r="B4" s="20" t="s">
        <v>435</v>
      </c>
      <c r="C4" s="21" t="s">
        <v>435</v>
      </c>
      <c r="D4" s="9" t="s">
        <v>433</v>
      </c>
      <c r="E4" s="9" t="s">
        <v>435</v>
      </c>
      <c r="F4" s="9" t="s">
        <v>436</v>
      </c>
      <c r="G4" s="15" t="s">
        <v>437</v>
      </c>
      <c r="H4" s="38">
        <v>20</v>
      </c>
      <c r="I4" s="32">
        <v>9000</v>
      </c>
      <c r="J4" s="30">
        <f>1+10%</f>
        <v>1.1000000000000001</v>
      </c>
      <c r="K4" s="30">
        <f t="shared" si="0"/>
        <v>0.90909090909090906</v>
      </c>
      <c r="L4" s="29">
        <v>1</v>
      </c>
      <c r="M4" s="29">
        <f t="shared" si="1"/>
        <v>1</v>
      </c>
    </row>
    <row r="5" spans="1:13" x14ac:dyDescent="0.2">
      <c r="A5" s="36">
        <v>4</v>
      </c>
      <c r="B5" s="20" t="s">
        <v>442</v>
      </c>
      <c r="C5" s="21" t="s">
        <v>442</v>
      </c>
      <c r="D5" s="9" t="s">
        <v>441</v>
      </c>
      <c r="E5" s="9" t="s">
        <v>442</v>
      </c>
      <c r="F5" s="9" t="s">
        <v>443</v>
      </c>
      <c r="G5" s="15" t="s">
        <v>444</v>
      </c>
      <c r="H5" s="31">
        <v>25</v>
      </c>
      <c r="I5" s="28">
        <v>9000</v>
      </c>
      <c r="J5" s="30">
        <v>1</v>
      </c>
      <c r="K5" s="30">
        <f t="shared" si="0"/>
        <v>1</v>
      </c>
      <c r="L5" s="30">
        <f>K7</f>
        <v>0.86956521739130443</v>
      </c>
      <c r="M5" s="30">
        <f t="shared" si="1"/>
        <v>1.1499999999999999</v>
      </c>
    </row>
    <row r="6" spans="1:13" ht="25.5" x14ac:dyDescent="0.2">
      <c r="A6" s="36">
        <v>5</v>
      </c>
      <c r="B6" s="20" t="s">
        <v>1380</v>
      </c>
      <c r="C6" s="21" t="s">
        <v>1380</v>
      </c>
      <c r="D6" s="9" t="s">
        <v>1379</v>
      </c>
      <c r="E6" s="9" t="s">
        <v>1380</v>
      </c>
      <c r="F6" s="9" t="s">
        <v>1381</v>
      </c>
      <c r="G6" s="15" t="s">
        <v>1382</v>
      </c>
      <c r="H6" s="31">
        <v>25</v>
      </c>
      <c r="I6" s="28">
        <v>9000</v>
      </c>
      <c r="J6" s="30">
        <f>1+25%</f>
        <v>1.25</v>
      </c>
      <c r="K6" s="30">
        <f t="shared" si="0"/>
        <v>0.8</v>
      </c>
      <c r="L6" s="29">
        <v>1</v>
      </c>
      <c r="M6" s="29">
        <f t="shared" si="1"/>
        <v>1</v>
      </c>
    </row>
    <row r="7" spans="1:13" x14ac:dyDescent="0.2">
      <c r="A7" s="36">
        <v>6</v>
      </c>
      <c r="B7" s="20" t="s">
        <v>496</v>
      </c>
      <c r="C7" s="21" t="s">
        <v>496</v>
      </c>
      <c r="D7" s="9" t="s">
        <v>494</v>
      </c>
      <c r="E7" s="9" t="s">
        <v>496</v>
      </c>
      <c r="F7" s="9" t="s">
        <v>497</v>
      </c>
      <c r="G7" s="15" t="s">
        <v>498</v>
      </c>
      <c r="H7" s="31">
        <v>25</v>
      </c>
      <c r="I7" s="28">
        <v>10000</v>
      </c>
      <c r="J7" s="30">
        <f>1+15%</f>
        <v>1.1499999999999999</v>
      </c>
      <c r="K7" s="30">
        <f t="shared" si="0"/>
        <v>0.86956521739130443</v>
      </c>
      <c r="L7" s="30">
        <v>1</v>
      </c>
      <c r="M7" s="30">
        <f t="shared" si="1"/>
        <v>1</v>
      </c>
    </row>
    <row r="8" spans="1:13" x14ac:dyDescent="0.2">
      <c r="A8" s="36">
        <v>7</v>
      </c>
      <c r="B8" s="20" t="s">
        <v>712</v>
      </c>
      <c r="C8" s="21" t="s">
        <v>712</v>
      </c>
      <c r="D8" s="9" t="s">
        <v>711</v>
      </c>
      <c r="E8" s="9" t="s">
        <v>712</v>
      </c>
      <c r="F8" s="9" t="s">
        <v>713</v>
      </c>
      <c r="G8" s="15" t="s">
        <v>714</v>
      </c>
      <c r="H8" s="31">
        <v>25</v>
      </c>
      <c r="I8" s="28">
        <v>9000</v>
      </c>
      <c r="J8" s="30">
        <f>1+15%</f>
        <v>1.1499999999999999</v>
      </c>
      <c r="K8" s="30">
        <f t="shared" si="0"/>
        <v>0.86956521739130443</v>
      </c>
      <c r="L8" s="29">
        <v>1</v>
      </c>
      <c r="M8" s="29">
        <f t="shared" si="1"/>
        <v>1</v>
      </c>
    </row>
    <row r="9" spans="1:13" x14ac:dyDescent="0.2">
      <c r="A9" s="36">
        <v>8</v>
      </c>
      <c r="B9" s="20" t="s">
        <v>723</v>
      </c>
      <c r="C9" s="21" t="s">
        <v>723</v>
      </c>
      <c r="D9" s="9" t="s">
        <v>722</v>
      </c>
      <c r="E9" s="9" t="s">
        <v>723</v>
      </c>
      <c r="F9" s="9" t="s">
        <v>724</v>
      </c>
      <c r="G9" s="15" t="s">
        <v>725</v>
      </c>
      <c r="H9" s="38">
        <v>25</v>
      </c>
      <c r="I9" s="32">
        <v>25000</v>
      </c>
      <c r="J9" s="30">
        <f>1+50%</f>
        <v>1.5</v>
      </c>
      <c r="K9" s="30">
        <f t="shared" si="0"/>
        <v>0.66666666666666663</v>
      </c>
      <c r="L9" s="29">
        <v>1</v>
      </c>
      <c r="M9" s="29">
        <f t="shared" si="1"/>
        <v>1</v>
      </c>
    </row>
    <row r="10" spans="1:13" x14ac:dyDescent="0.2">
      <c r="A10" s="36">
        <v>9</v>
      </c>
      <c r="B10" s="20" t="s">
        <v>812</v>
      </c>
      <c r="C10" s="21" t="s">
        <v>812</v>
      </c>
      <c r="D10" s="9" t="s">
        <v>811</v>
      </c>
      <c r="E10" s="9" t="s">
        <v>812</v>
      </c>
      <c r="F10" s="9" t="s">
        <v>813</v>
      </c>
      <c r="G10" s="15" t="s">
        <v>814</v>
      </c>
      <c r="H10" s="38">
        <v>25</v>
      </c>
      <c r="I10" s="32">
        <v>9000</v>
      </c>
      <c r="J10" s="30">
        <f>1-10%</f>
        <v>0.9</v>
      </c>
      <c r="K10" s="30">
        <f t="shared" si="0"/>
        <v>1.1111111111111112</v>
      </c>
      <c r="L10" s="29">
        <v>1</v>
      </c>
      <c r="M10" s="29">
        <f t="shared" si="1"/>
        <v>1</v>
      </c>
    </row>
    <row r="11" spans="1:13" ht="25.5" x14ac:dyDescent="0.2">
      <c r="A11" s="36">
        <v>10</v>
      </c>
      <c r="B11" s="22" t="s">
        <v>414</v>
      </c>
      <c r="C11" s="23" t="s">
        <v>414</v>
      </c>
      <c r="D11" s="11" t="s">
        <v>412</v>
      </c>
      <c r="E11" s="11" t="s">
        <v>414</v>
      </c>
      <c r="F11" s="11" t="s">
        <v>415</v>
      </c>
      <c r="G11" s="17" t="s">
        <v>416</v>
      </c>
      <c r="H11" s="38">
        <v>20</v>
      </c>
      <c r="I11" s="28">
        <v>8500</v>
      </c>
      <c r="J11" s="29">
        <v>1</v>
      </c>
      <c r="K11" s="29">
        <f t="shared" si="0"/>
        <v>1</v>
      </c>
      <c r="L11" s="29">
        <v>1</v>
      </c>
      <c r="M11" s="29">
        <f t="shared" si="1"/>
        <v>1</v>
      </c>
    </row>
    <row r="12" spans="1:13" x14ac:dyDescent="0.2">
      <c r="A12" s="36">
        <v>11</v>
      </c>
      <c r="B12" s="20" t="s">
        <v>1201</v>
      </c>
      <c r="C12" s="21" t="s">
        <v>1201</v>
      </c>
      <c r="D12" s="9" t="s">
        <v>1200</v>
      </c>
      <c r="E12" s="9" t="s">
        <v>1201</v>
      </c>
      <c r="F12" s="9" t="s">
        <v>1202</v>
      </c>
      <c r="G12" s="15" t="s">
        <v>1203</v>
      </c>
      <c r="H12" s="31">
        <v>25</v>
      </c>
      <c r="I12" s="28">
        <v>8000</v>
      </c>
      <c r="J12" s="30">
        <f>1+30%</f>
        <v>1.3</v>
      </c>
      <c r="K12" s="30">
        <f t="shared" si="0"/>
        <v>0.76923076923076916</v>
      </c>
      <c r="L12" s="29">
        <v>1</v>
      </c>
      <c r="M12" s="29">
        <f t="shared" si="1"/>
        <v>1</v>
      </c>
    </row>
    <row r="13" spans="1:13" x14ac:dyDescent="0.2">
      <c r="A13" s="36">
        <v>12</v>
      </c>
      <c r="B13" s="20" t="s">
        <v>1253</v>
      </c>
      <c r="C13" s="21" t="s">
        <v>1253</v>
      </c>
      <c r="D13" s="9" t="s">
        <v>1252</v>
      </c>
      <c r="E13" s="9" t="s">
        <v>1253</v>
      </c>
      <c r="F13" s="9" t="s">
        <v>1254</v>
      </c>
      <c r="G13" s="15" t="s">
        <v>1255</v>
      </c>
      <c r="H13" s="38">
        <v>20</v>
      </c>
      <c r="I13" s="28">
        <v>7920</v>
      </c>
      <c r="J13" s="29">
        <v>1</v>
      </c>
      <c r="K13" s="29">
        <f t="shared" si="0"/>
        <v>1</v>
      </c>
      <c r="L13" s="29">
        <v>1</v>
      </c>
      <c r="M13" s="29">
        <f t="shared" si="1"/>
        <v>1</v>
      </c>
    </row>
    <row r="14" spans="1:13" x14ac:dyDescent="0.2">
      <c r="A14" s="36">
        <v>13</v>
      </c>
      <c r="B14" s="20" t="s">
        <v>1524</v>
      </c>
      <c r="C14" s="21" t="s">
        <v>1524</v>
      </c>
      <c r="D14" s="9" t="s">
        <v>1523</v>
      </c>
      <c r="E14" s="9" t="s">
        <v>1524</v>
      </c>
      <c r="F14" s="9" t="s">
        <v>1525</v>
      </c>
      <c r="G14" s="15" t="s">
        <v>1526</v>
      </c>
      <c r="H14" s="38">
        <v>20</v>
      </c>
      <c r="I14" s="32">
        <v>7500</v>
      </c>
      <c r="J14" s="29">
        <v>1</v>
      </c>
      <c r="K14" s="29">
        <f t="shared" si="0"/>
        <v>1</v>
      </c>
      <c r="L14" s="29">
        <v>1</v>
      </c>
      <c r="M14" s="29">
        <f t="shared" si="1"/>
        <v>1</v>
      </c>
    </row>
    <row r="15" spans="1:13" x14ac:dyDescent="0.2">
      <c r="A15" s="36">
        <v>14</v>
      </c>
      <c r="B15" s="33" t="s">
        <v>287</v>
      </c>
      <c r="C15" s="26" t="s">
        <v>287</v>
      </c>
      <c r="D15" s="10" t="s">
        <v>285</v>
      </c>
      <c r="E15" s="10" t="s">
        <v>287</v>
      </c>
      <c r="F15" s="10" t="s">
        <v>288</v>
      </c>
      <c r="G15" s="16" t="s">
        <v>289</v>
      </c>
      <c r="H15" s="38">
        <v>20</v>
      </c>
      <c r="I15" s="32">
        <v>20000</v>
      </c>
      <c r="J15" s="29">
        <v>1</v>
      </c>
      <c r="K15" s="29">
        <f t="shared" si="0"/>
        <v>1</v>
      </c>
      <c r="L15" s="29">
        <v>1</v>
      </c>
      <c r="M15" s="29">
        <f t="shared" si="1"/>
        <v>1</v>
      </c>
    </row>
    <row r="16" spans="1:13" ht="13.5" thickBot="1" x14ac:dyDescent="0.25">
      <c r="A16" s="36">
        <v>15</v>
      </c>
      <c r="B16" s="24" t="s">
        <v>1669</v>
      </c>
      <c r="C16" s="25" t="s">
        <v>1669</v>
      </c>
      <c r="D16" s="34" t="s">
        <v>1670</v>
      </c>
      <c r="E16" s="34" t="s">
        <v>1670</v>
      </c>
      <c r="F16" s="34" t="s">
        <v>1671</v>
      </c>
      <c r="G16" s="35" t="s">
        <v>1672</v>
      </c>
      <c r="H16" s="38">
        <v>25</v>
      </c>
      <c r="I16" s="32">
        <v>9000</v>
      </c>
      <c r="J16" s="29">
        <v>1</v>
      </c>
      <c r="K16" s="29">
        <f t="shared" si="0"/>
        <v>1</v>
      </c>
      <c r="L16" s="29">
        <v>1</v>
      </c>
      <c r="M16" s="29">
        <f t="shared" si="1"/>
        <v>1</v>
      </c>
    </row>
    <row r="17" spans="1:13" ht="13.5" thickTop="1" x14ac:dyDescent="0.2">
      <c r="A17" s="36">
        <v>16</v>
      </c>
      <c r="B17" s="23" t="s">
        <v>10</v>
      </c>
      <c r="C17" s="23" t="s">
        <v>10</v>
      </c>
      <c r="D17" s="11" t="s">
        <v>9</v>
      </c>
      <c r="E17" s="11" t="s">
        <v>10</v>
      </c>
      <c r="F17" s="11" t="s">
        <v>11</v>
      </c>
      <c r="G17" s="13" t="s">
        <v>12</v>
      </c>
      <c r="H17" s="38">
        <v>20</v>
      </c>
      <c r="I17" s="32">
        <v>9000</v>
      </c>
      <c r="J17" s="29">
        <v>1</v>
      </c>
      <c r="K17" s="29">
        <f t="shared" ref="K17:M68" si="2">1/J17</f>
        <v>1</v>
      </c>
      <c r="L17" s="29">
        <v>1</v>
      </c>
      <c r="M17" s="29">
        <f t="shared" si="2"/>
        <v>1</v>
      </c>
    </row>
    <row r="18" spans="1:13" x14ac:dyDescent="0.2">
      <c r="A18" s="36">
        <v>17</v>
      </c>
      <c r="B18" s="21" t="s">
        <v>14</v>
      </c>
      <c r="C18" s="21" t="s">
        <v>14</v>
      </c>
      <c r="D18" s="9" t="s">
        <v>13</v>
      </c>
      <c r="E18" s="9" t="s">
        <v>14</v>
      </c>
      <c r="F18" s="9" t="s">
        <v>15</v>
      </c>
      <c r="G18" s="9" t="s">
        <v>16</v>
      </c>
      <c r="H18" s="38">
        <v>20</v>
      </c>
      <c r="I18" s="32">
        <v>9000</v>
      </c>
      <c r="J18" s="29">
        <v>1</v>
      </c>
      <c r="K18" s="29">
        <f t="shared" si="2"/>
        <v>1</v>
      </c>
      <c r="L18" s="29">
        <v>1</v>
      </c>
      <c r="M18" s="29">
        <f t="shared" si="2"/>
        <v>1</v>
      </c>
    </row>
    <row r="19" spans="1:13" x14ac:dyDescent="0.2">
      <c r="A19" s="36">
        <v>18</v>
      </c>
      <c r="B19" s="21" t="s">
        <v>122</v>
      </c>
      <c r="C19" s="21" t="s">
        <v>122</v>
      </c>
      <c r="D19" s="9" t="s">
        <v>121</v>
      </c>
      <c r="E19" s="9" t="s">
        <v>122</v>
      </c>
      <c r="F19" s="9" t="s">
        <v>123</v>
      </c>
      <c r="G19" s="9" t="s">
        <v>124</v>
      </c>
      <c r="H19" s="38">
        <v>20</v>
      </c>
      <c r="I19" s="32">
        <v>9000</v>
      </c>
      <c r="J19" s="29">
        <v>1</v>
      </c>
      <c r="K19" s="29">
        <f t="shared" si="2"/>
        <v>1</v>
      </c>
      <c r="L19" s="29">
        <v>1</v>
      </c>
      <c r="M19" s="29">
        <f t="shared" si="2"/>
        <v>1</v>
      </c>
    </row>
    <row r="20" spans="1:13" x14ac:dyDescent="0.2">
      <c r="A20" s="36">
        <v>19</v>
      </c>
      <c r="B20" s="21" t="s">
        <v>36</v>
      </c>
      <c r="C20" s="21" t="s">
        <v>36</v>
      </c>
      <c r="D20" s="9" t="s">
        <v>35</v>
      </c>
      <c r="E20" s="9" t="s">
        <v>36</v>
      </c>
      <c r="F20" s="9" t="s">
        <v>37</v>
      </c>
      <c r="G20" s="9" t="s">
        <v>38</v>
      </c>
      <c r="H20" s="38">
        <v>20</v>
      </c>
      <c r="I20" s="32">
        <v>9000</v>
      </c>
      <c r="J20" s="29">
        <v>1</v>
      </c>
      <c r="K20" s="29">
        <f t="shared" si="2"/>
        <v>1</v>
      </c>
      <c r="L20" s="29">
        <v>1</v>
      </c>
      <c r="M20" s="29">
        <f t="shared" si="2"/>
        <v>1</v>
      </c>
    </row>
    <row r="21" spans="1:13" x14ac:dyDescent="0.2">
      <c r="A21" s="36">
        <v>20</v>
      </c>
      <c r="B21" s="21" t="s">
        <v>43</v>
      </c>
      <c r="C21" s="21" t="s">
        <v>43</v>
      </c>
      <c r="D21" s="9" t="s">
        <v>42</v>
      </c>
      <c r="E21" s="9" t="s">
        <v>43</v>
      </c>
      <c r="F21" s="9" t="s">
        <v>44</v>
      </c>
      <c r="G21" s="9" t="s">
        <v>45</v>
      </c>
      <c r="H21" s="38">
        <v>20</v>
      </c>
      <c r="I21" s="32">
        <v>9000</v>
      </c>
      <c r="J21" s="29">
        <v>1</v>
      </c>
      <c r="K21" s="29">
        <f t="shared" si="2"/>
        <v>1</v>
      </c>
      <c r="L21" s="29">
        <v>1</v>
      </c>
      <c r="M21" s="29">
        <f t="shared" si="2"/>
        <v>1</v>
      </c>
    </row>
    <row r="22" spans="1:13" x14ac:dyDescent="0.2">
      <c r="A22" s="36">
        <v>21</v>
      </c>
      <c r="B22" s="21" t="s">
        <v>64</v>
      </c>
      <c r="C22" s="21" t="s">
        <v>64</v>
      </c>
      <c r="D22" s="9" t="s">
        <v>63</v>
      </c>
      <c r="E22" s="9" t="s">
        <v>64</v>
      </c>
      <c r="F22" s="9" t="s">
        <v>65</v>
      </c>
      <c r="G22" s="9" t="s">
        <v>66</v>
      </c>
      <c r="H22" s="38">
        <v>20</v>
      </c>
      <c r="I22" s="32">
        <v>9000</v>
      </c>
      <c r="J22" s="29">
        <v>1</v>
      </c>
      <c r="K22" s="29">
        <f t="shared" si="2"/>
        <v>1</v>
      </c>
      <c r="L22" s="29">
        <v>1</v>
      </c>
      <c r="M22" s="29">
        <f t="shared" si="2"/>
        <v>1</v>
      </c>
    </row>
    <row r="23" spans="1:13" x14ac:dyDescent="0.2">
      <c r="A23" s="36">
        <v>22</v>
      </c>
      <c r="B23" s="21" t="s">
        <v>84</v>
      </c>
      <c r="C23" s="21" t="s">
        <v>84</v>
      </c>
      <c r="D23" s="9" t="s">
        <v>83</v>
      </c>
      <c r="E23" s="9" t="s">
        <v>84</v>
      </c>
      <c r="F23" s="9" t="s">
        <v>85</v>
      </c>
      <c r="G23" s="9" t="s">
        <v>86</v>
      </c>
      <c r="H23" s="38">
        <v>20</v>
      </c>
      <c r="I23" s="32">
        <v>9000</v>
      </c>
      <c r="J23" s="29">
        <v>1</v>
      </c>
      <c r="K23" s="29">
        <f t="shared" si="2"/>
        <v>1</v>
      </c>
      <c r="L23" s="29">
        <v>1</v>
      </c>
      <c r="M23" s="29">
        <f t="shared" si="2"/>
        <v>1</v>
      </c>
    </row>
    <row r="24" spans="1:13" x14ac:dyDescent="0.2">
      <c r="A24" s="36">
        <v>23</v>
      </c>
      <c r="B24" s="21" t="s">
        <v>105</v>
      </c>
      <c r="C24" s="21" t="s">
        <v>105</v>
      </c>
      <c r="D24" s="9" t="s">
        <v>104</v>
      </c>
      <c r="E24" s="9" t="s">
        <v>105</v>
      </c>
      <c r="F24" s="9" t="s">
        <v>106</v>
      </c>
      <c r="G24" s="9" t="s">
        <v>107</v>
      </c>
      <c r="H24" s="38">
        <v>20</v>
      </c>
      <c r="I24" s="32">
        <v>9000</v>
      </c>
      <c r="J24" s="29">
        <v>1</v>
      </c>
      <c r="K24" s="29">
        <f t="shared" si="2"/>
        <v>1</v>
      </c>
      <c r="L24" s="29">
        <v>1</v>
      </c>
      <c r="M24" s="29">
        <f t="shared" si="2"/>
        <v>1</v>
      </c>
    </row>
    <row r="25" spans="1:13" x14ac:dyDescent="0.2">
      <c r="A25" s="36">
        <v>24</v>
      </c>
      <c r="B25" s="21" t="s">
        <v>118</v>
      </c>
      <c r="C25" s="21" t="s">
        <v>118</v>
      </c>
      <c r="D25" s="9" t="s">
        <v>117</v>
      </c>
      <c r="E25" s="9" t="s">
        <v>118</v>
      </c>
      <c r="F25" s="9" t="s">
        <v>119</v>
      </c>
      <c r="G25" s="9" t="s">
        <v>120</v>
      </c>
      <c r="H25" s="38">
        <v>20</v>
      </c>
      <c r="I25" s="32">
        <v>9000</v>
      </c>
      <c r="J25" s="29">
        <v>1</v>
      </c>
      <c r="K25" s="29">
        <f t="shared" si="2"/>
        <v>1</v>
      </c>
      <c r="L25" s="29">
        <v>1</v>
      </c>
      <c r="M25" s="29">
        <f t="shared" si="2"/>
        <v>1</v>
      </c>
    </row>
    <row r="26" spans="1:13" x14ac:dyDescent="0.2">
      <c r="A26" s="36">
        <v>25</v>
      </c>
      <c r="B26" s="21" t="s">
        <v>129</v>
      </c>
      <c r="C26" s="21" t="s">
        <v>129</v>
      </c>
      <c r="D26" s="9" t="s">
        <v>128</v>
      </c>
      <c r="E26" s="9" t="s">
        <v>129</v>
      </c>
      <c r="F26" s="9" t="s">
        <v>130</v>
      </c>
      <c r="G26" s="9" t="s">
        <v>131</v>
      </c>
      <c r="H26" s="38">
        <v>20</v>
      </c>
      <c r="I26" s="32">
        <v>9000</v>
      </c>
      <c r="J26" s="29">
        <v>1</v>
      </c>
      <c r="K26" s="29">
        <f t="shared" si="2"/>
        <v>1</v>
      </c>
      <c r="L26" s="29">
        <v>1</v>
      </c>
      <c r="M26" s="29">
        <f t="shared" si="2"/>
        <v>1</v>
      </c>
    </row>
    <row r="27" spans="1:13" x14ac:dyDescent="0.2">
      <c r="A27" s="36">
        <v>26</v>
      </c>
      <c r="B27" s="21" t="s">
        <v>133</v>
      </c>
      <c r="C27" s="21" t="s">
        <v>133</v>
      </c>
      <c r="D27" s="9" t="s">
        <v>132</v>
      </c>
      <c r="E27" s="9" t="s">
        <v>133</v>
      </c>
      <c r="F27" s="9" t="s">
        <v>134</v>
      </c>
      <c r="G27" s="9" t="s">
        <v>135</v>
      </c>
      <c r="H27" s="38">
        <v>20</v>
      </c>
      <c r="I27" s="32">
        <v>9000</v>
      </c>
      <c r="J27" s="29">
        <v>1</v>
      </c>
      <c r="K27" s="29">
        <f t="shared" si="2"/>
        <v>1</v>
      </c>
      <c r="L27" s="29">
        <v>1</v>
      </c>
      <c r="M27" s="29">
        <f t="shared" si="2"/>
        <v>1</v>
      </c>
    </row>
    <row r="28" spans="1:13" x14ac:dyDescent="0.2">
      <c r="A28" s="36">
        <v>27</v>
      </c>
      <c r="B28" s="21" t="s">
        <v>143</v>
      </c>
      <c r="C28" s="21" t="s">
        <v>143</v>
      </c>
      <c r="D28" s="9" t="s">
        <v>142</v>
      </c>
      <c r="E28" s="9" t="s">
        <v>143</v>
      </c>
      <c r="F28" s="9" t="s">
        <v>144</v>
      </c>
      <c r="G28" s="9" t="s">
        <v>145</v>
      </c>
      <c r="H28" s="38">
        <v>20</v>
      </c>
      <c r="I28" s="32">
        <v>9000</v>
      </c>
      <c r="J28" s="29">
        <v>1</v>
      </c>
      <c r="K28" s="29">
        <f t="shared" si="2"/>
        <v>1</v>
      </c>
      <c r="L28" s="29">
        <v>1</v>
      </c>
      <c r="M28" s="29">
        <f t="shared" si="2"/>
        <v>1</v>
      </c>
    </row>
    <row r="29" spans="1:13" x14ac:dyDescent="0.2">
      <c r="A29" s="36">
        <v>28</v>
      </c>
      <c r="B29" s="21" t="s">
        <v>171</v>
      </c>
      <c r="C29" s="21" t="s">
        <v>171</v>
      </c>
      <c r="D29" s="9" t="s">
        <v>170</v>
      </c>
      <c r="E29" s="9" t="s">
        <v>171</v>
      </c>
      <c r="F29" s="9" t="s">
        <v>172</v>
      </c>
      <c r="G29" s="9" t="s">
        <v>173</v>
      </c>
      <c r="H29" s="38">
        <v>20</v>
      </c>
      <c r="I29" s="32">
        <v>9000</v>
      </c>
      <c r="J29" s="29">
        <v>1</v>
      </c>
      <c r="K29" s="29">
        <f t="shared" si="2"/>
        <v>1</v>
      </c>
      <c r="L29" s="29">
        <v>1</v>
      </c>
      <c r="M29" s="29">
        <f t="shared" si="2"/>
        <v>1</v>
      </c>
    </row>
    <row r="30" spans="1:13" x14ac:dyDescent="0.2">
      <c r="A30" s="36">
        <v>29</v>
      </c>
      <c r="B30" s="21" t="s">
        <v>233</v>
      </c>
      <c r="C30" s="21" t="s">
        <v>233</v>
      </c>
      <c r="D30" s="9" t="s">
        <v>232</v>
      </c>
      <c r="E30" s="9" t="s">
        <v>233</v>
      </c>
      <c r="F30" s="9" t="s">
        <v>234</v>
      </c>
      <c r="G30" s="9" t="s">
        <v>235</v>
      </c>
      <c r="H30" s="38">
        <v>20</v>
      </c>
      <c r="I30" s="32">
        <v>9000</v>
      </c>
      <c r="J30" s="29">
        <v>1</v>
      </c>
      <c r="K30" s="29">
        <f t="shared" si="2"/>
        <v>1</v>
      </c>
      <c r="L30" s="29">
        <v>1</v>
      </c>
      <c r="M30" s="29">
        <f t="shared" si="2"/>
        <v>1</v>
      </c>
    </row>
    <row r="31" spans="1:13" x14ac:dyDescent="0.2">
      <c r="A31" s="36">
        <v>30</v>
      </c>
      <c r="B31" s="21" t="s">
        <v>188</v>
      </c>
      <c r="C31" s="21" t="s">
        <v>188</v>
      </c>
      <c r="D31" s="9" t="s">
        <v>187</v>
      </c>
      <c r="E31" s="9" t="s">
        <v>188</v>
      </c>
      <c r="F31" s="9" t="s">
        <v>189</v>
      </c>
      <c r="G31" s="9" t="s">
        <v>190</v>
      </c>
      <c r="H31" s="38">
        <v>20</v>
      </c>
      <c r="I31" s="32">
        <v>9000</v>
      </c>
      <c r="J31" s="29">
        <v>1</v>
      </c>
      <c r="K31" s="29">
        <f t="shared" si="2"/>
        <v>1</v>
      </c>
      <c r="L31" s="29">
        <v>1</v>
      </c>
      <c r="M31" s="29">
        <f t="shared" si="2"/>
        <v>1</v>
      </c>
    </row>
    <row r="32" spans="1:13" x14ac:dyDescent="0.2">
      <c r="A32" s="36">
        <v>31</v>
      </c>
      <c r="B32" s="21" t="s">
        <v>198</v>
      </c>
      <c r="C32" s="21" t="s">
        <v>198</v>
      </c>
      <c r="D32" s="9" t="s">
        <v>197</v>
      </c>
      <c r="E32" s="9" t="s">
        <v>198</v>
      </c>
      <c r="F32" s="9" t="s">
        <v>199</v>
      </c>
      <c r="G32" s="9" t="s">
        <v>200</v>
      </c>
      <c r="H32" s="38">
        <v>20</v>
      </c>
      <c r="I32" s="32">
        <v>9000</v>
      </c>
      <c r="J32" s="29">
        <v>1</v>
      </c>
      <c r="K32" s="29">
        <f t="shared" si="2"/>
        <v>1</v>
      </c>
      <c r="L32" s="29">
        <v>1</v>
      </c>
      <c r="M32" s="29">
        <f t="shared" si="2"/>
        <v>1</v>
      </c>
    </row>
    <row r="33" spans="1:13" x14ac:dyDescent="0.2">
      <c r="A33" s="36">
        <v>32</v>
      </c>
      <c r="B33" s="21" t="s">
        <v>150</v>
      </c>
      <c r="C33" s="21" t="s">
        <v>150</v>
      </c>
      <c r="D33" s="9" t="s">
        <v>149</v>
      </c>
      <c r="E33" s="9" t="s">
        <v>150</v>
      </c>
      <c r="F33" s="9" t="s">
        <v>151</v>
      </c>
      <c r="G33" s="9" t="s">
        <v>152</v>
      </c>
      <c r="H33" s="38">
        <v>20</v>
      </c>
      <c r="I33" s="32">
        <v>9000</v>
      </c>
      <c r="J33" s="29">
        <v>1</v>
      </c>
      <c r="K33" s="29">
        <f t="shared" si="2"/>
        <v>1</v>
      </c>
      <c r="L33" s="29">
        <v>1</v>
      </c>
      <c r="M33" s="29">
        <f t="shared" si="2"/>
        <v>1</v>
      </c>
    </row>
    <row r="34" spans="1:13" x14ac:dyDescent="0.2">
      <c r="A34" s="36">
        <v>33</v>
      </c>
      <c r="B34" s="21" t="s">
        <v>178</v>
      </c>
      <c r="C34" s="21" t="s">
        <v>178</v>
      </c>
      <c r="D34" s="9" t="s">
        <v>177</v>
      </c>
      <c r="E34" s="9" t="s">
        <v>178</v>
      </c>
      <c r="F34" s="9" t="s">
        <v>179</v>
      </c>
      <c r="G34" s="9" t="s">
        <v>180</v>
      </c>
      <c r="H34" s="38">
        <v>20</v>
      </c>
      <c r="I34" s="32">
        <v>9000</v>
      </c>
      <c r="J34" s="29">
        <v>1</v>
      </c>
      <c r="K34" s="29">
        <f t="shared" si="2"/>
        <v>1</v>
      </c>
      <c r="L34" s="29">
        <v>1</v>
      </c>
      <c r="M34" s="29">
        <f t="shared" si="2"/>
        <v>1</v>
      </c>
    </row>
    <row r="35" spans="1:13" x14ac:dyDescent="0.2">
      <c r="A35" s="36">
        <v>34</v>
      </c>
      <c r="B35" s="21" t="s">
        <v>209</v>
      </c>
      <c r="C35" s="21" t="s">
        <v>209</v>
      </c>
      <c r="D35" s="9" t="s">
        <v>207</v>
      </c>
      <c r="E35" s="9" t="s">
        <v>209</v>
      </c>
      <c r="F35" s="9" t="s">
        <v>210</v>
      </c>
      <c r="G35" s="9" t="s">
        <v>211</v>
      </c>
      <c r="H35" s="38">
        <v>20</v>
      </c>
      <c r="I35" s="32">
        <v>9000</v>
      </c>
      <c r="J35" s="29">
        <v>1</v>
      </c>
      <c r="K35" s="29">
        <f t="shared" si="2"/>
        <v>1</v>
      </c>
      <c r="L35" s="29">
        <v>1</v>
      </c>
      <c r="M35" s="29">
        <f t="shared" si="2"/>
        <v>1</v>
      </c>
    </row>
    <row r="36" spans="1:13" x14ac:dyDescent="0.2">
      <c r="A36" s="36">
        <v>35</v>
      </c>
      <c r="B36" s="21" t="s">
        <v>209</v>
      </c>
      <c r="C36" s="21" t="s">
        <v>209</v>
      </c>
      <c r="D36" s="9" t="s">
        <v>207</v>
      </c>
      <c r="E36" s="9" t="s">
        <v>209</v>
      </c>
      <c r="F36" s="9" t="s">
        <v>210</v>
      </c>
      <c r="G36" s="9" t="s">
        <v>211</v>
      </c>
      <c r="H36" s="38">
        <v>20</v>
      </c>
      <c r="I36" s="32">
        <v>9000</v>
      </c>
      <c r="J36" s="29">
        <v>1</v>
      </c>
      <c r="K36" s="29">
        <f t="shared" si="2"/>
        <v>1</v>
      </c>
      <c r="L36" s="29">
        <v>1</v>
      </c>
      <c r="M36" s="29">
        <f t="shared" si="2"/>
        <v>1</v>
      </c>
    </row>
    <row r="37" spans="1:13" x14ac:dyDescent="0.2">
      <c r="A37" s="36">
        <v>36</v>
      </c>
      <c r="B37" s="21" t="s">
        <v>220</v>
      </c>
      <c r="C37" s="21" t="s">
        <v>220</v>
      </c>
      <c r="D37" s="9" t="s">
        <v>219</v>
      </c>
      <c r="E37" s="9" t="s">
        <v>220</v>
      </c>
      <c r="F37" s="9" t="s">
        <v>221</v>
      </c>
      <c r="G37" s="9" t="s">
        <v>222</v>
      </c>
      <c r="H37" s="38">
        <v>20</v>
      </c>
      <c r="I37" s="32">
        <v>9000</v>
      </c>
      <c r="J37" s="29">
        <v>1</v>
      </c>
      <c r="K37" s="29">
        <f t="shared" si="2"/>
        <v>1</v>
      </c>
      <c r="L37" s="29">
        <v>1</v>
      </c>
      <c r="M37" s="29">
        <f t="shared" si="2"/>
        <v>1</v>
      </c>
    </row>
    <row r="38" spans="1:13" x14ac:dyDescent="0.2">
      <c r="A38" s="36">
        <v>37</v>
      </c>
      <c r="B38" s="21" t="s">
        <v>213</v>
      </c>
      <c r="C38" s="21" t="s">
        <v>213</v>
      </c>
      <c r="D38" s="9" t="s">
        <v>212</v>
      </c>
      <c r="E38" s="9" t="s">
        <v>213</v>
      </c>
      <c r="F38" s="9" t="s">
        <v>214</v>
      </c>
      <c r="G38" s="9" t="s">
        <v>215</v>
      </c>
      <c r="H38" s="38">
        <v>20</v>
      </c>
      <c r="I38" s="32">
        <v>9000</v>
      </c>
      <c r="J38" s="29">
        <v>1</v>
      </c>
      <c r="K38" s="29">
        <f t="shared" si="2"/>
        <v>1</v>
      </c>
      <c r="L38" s="29">
        <v>1</v>
      </c>
      <c r="M38" s="29">
        <f t="shared" si="2"/>
        <v>1</v>
      </c>
    </row>
    <row r="39" spans="1:13" ht="25.5" x14ac:dyDescent="0.2">
      <c r="A39" s="36">
        <v>38</v>
      </c>
      <c r="B39" s="21" t="s">
        <v>254</v>
      </c>
      <c r="C39" s="21" t="s">
        <v>254</v>
      </c>
      <c r="D39" s="9" t="s">
        <v>253</v>
      </c>
      <c r="E39" s="9" t="s">
        <v>254</v>
      </c>
      <c r="F39" s="9" t="s">
        <v>255</v>
      </c>
      <c r="G39" s="9" t="s">
        <v>256</v>
      </c>
      <c r="H39" s="38">
        <v>20</v>
      </c>
      <c r="I39" s="32">
        <v>9000</v>
      </c>
      <c r="J39" s="29">
        <v>1</v>
      </c>
      <c r="K39" s="29">
        <f t="shared" si="2"/>
        <v>1</v>
      </c>
      <c r="L39" s="29">
        <v>1</v>
      </c>
      <c r="M39" s="29">
        <f t="shared" si="2"/>
        <v>1</v>
      </c>
    </row>
    <row r="40" spans="1:13" x14ac:dyDescent="0.2">
      <c r="A40" s="36">
        <v>39</v>
      </c>
      <c r="B40" s="21" t="s">
        <v>279</v>
      </c>
      <c r="C40" s="21" t="s">
        <v>279</v>
      </c>
      <c r="D40" s="9" t="s">
        <v>278</v>
      </c>
      <c r="E40" s="9" t="s">
        <v>279</v>
      </c>
      <c r="F40" s="9" t="s">
        <v>280</v>
      </c>
      <c r="G40" s="9" t="s">
        <v>281</v>
      </c>
      <c r="H40" s="38">
        <v>20</v>
      </c>
      <c r="I40" s="32">
        <v>9000</v>
      </c>
      <c r="J40" s="29">
        <v>1</v>
      </c>
      <c r="K40" s="29">
        <f t="shared" si="2"/>
        <v>1</v>
      </c>
      <c r="L40" s="29">
        <v>1</v>
      </c>
      <c r="M40" s="29">
        <f t="shared" si="2"/>
        <v>1</v>
      </c>
    </row>
    <row r="41" spans="1:13" x14ac:dyDescent="0.2">
      <c r="A41" s="36">
        <v>40</v>
      </c>
      <c r="B41" s="21" t="s">
        <v>272</v>
      </c>
      <c r="C41" s="21" t="s">
        <v>272</v>
      </c>
      <c r="D41" s="9" t="s">
        <v>271</v>
      </c>
      <c r="E41" s="9" t="s">
        <v>272</v>
      </c>
      <c r="F41" s="9" t="s">
        <v>273</v>
      </c>
      <c r="G41" s="9" t="s">
        <v>274</v>
      </c>
      <c r="H41" s="38">
        <v>20</v>
      </c>
      <c r="I41" s="32">
        <v>9000</v>
      </c>
      <c r="J41" s="29">
        <v>1</v>
      </c>
      <c r="K41" s="29">
        <f t="shared" si="2"/>
        <v>1</v>
      </c>
      <c r="L41" s="29">
        <v>1</v>
      </c>
      <c r="M41" s="29">
        <f t="shared" si="2"/>
        <v>1</v>
      </c>
    </row>
    <row r="42" spans="1:13" x14ac:dyDescent="0.2">
      <c r="A42" s="36">
        <v>41</v>
      </c>
      <c r="B42" s="21" t="s">
        <v>330</v>
      </c>
      <c r="C42" s="21" t="s">
        <v>330</v>
      </c>
      <c r="D42" s="9" t="s">
        <v>329</v>
      </c>
      <c r="E42" s="9" t="s">
        <v>330</v>
      </c>
      <c r="F42" s="9" t="s">
        <v>331</v>
      </c>
      <c r="G42" s="9" t="s">
        <v>332</v>
      </c>
      <c r="H42" s="38">
        <v>20</v>
      </c>
      <c r="I42" s="32">
        <v>9000</v>
      </c>
      <c r="J42" s="29">
        <v>1</v>
      </c>
      <c r="K42" s="29">
        <f t="shared" si="2"/>
        <v>1</v>
      </c>
      <c r="L42" s="29">
        <v>1</v>
      </c>
      <c r="M42" s="29">
        <f t="shared" si="2"/>
        <v>1</v>
      </c>
    </row>
    <row r="43" spans="1:13" x14ac:dyDescent="0.2">
      <c r="A43" s="36">
        <v>42</v>
      </c>
      <c r="B43" s="21" t="s">
        <v>343</v>
      </c>
      <c r="C43" s="21" t="s">
        <v>343</v>
      </c>
      <c r="D43" s="9" t="s">
        <v>342</v>
      </c>
      <c r="E43" s="9" t="s">
        <v>343</v>
      </c>
      <c r="F43" s="9" t="s">
        <v>344</v>
      </c>
      <c r="G43" s="9" t="s">
        <v>345</v>
      </c>
      <c r="H43" s="38">
        <v>20</v>
      </c>
      <c r="I43" s="32">
        <v>9000</v>
      </c>
      <c r="J43" s="29">
        <v>1</v>
      </c>
      <c r="K43" s="29">
        <f t="shared" si="2"/>
        <v>1</v>
      </c>
      <c r="L43" s="29">
        <v>1</v>
      </c>
      <c r="M43" s="29">
        <f t="shared" si="2"/>
        <v>1</v>
      </c>
    </row>
    <row r="44" spans="1:13" x14ac:dyDescent="0.2">
      <c r="A44" s="36">
        <v>43</v>
      </c>
      <c r="B44" s="21" t="s">
        <v>268</v>
      </c>
      <c r="C44" s="21" t="s">
        <v>268</v>
      </c>
      <c r="D44" s="9" t="s">
        <v>266</v>
      </c>
      <c r="E44" s="9" t="s">
        <v>268</v>
      </c>
      <c r="F44" s="9" t="s">
        <v>269</v>
      </c>
      <c r="G44" s="9" t="s">
        <v>270</v>
      </c>
      <c r="H44" s="38">
        <v>20</v>
      </c>
      <c r="I44" s="28">
        <v>7320</v>
      </c>
      <c r="J44" s="29">
        <v>1</v>
      </c>
      <c r="K44" s="29">
        <f t="shared" si="2"/>
        <v>1</v>
      </c>
      <c r="L44" s="29">
        <v>1</v>
      </c>
      <c r="M44" s="29">
        <f t="shared" si="2"/>
        <v>1</v>
      </c>
    </row>
    <row r="45" spans="1:13" x14ac:dyDescent="0.2">
      <c r="A45" s="36">
        <v>44</v>
      </c>
      <c r="B45" s="21" t="s">
        <v>268</v>
      </c>
      <c r="C45" s="21" t="s">
        <v>268</v>
      </c>
      <c r="D45" s="9" t="s">
        <v>266</v>
      </c>
      <c r="E45" s="9" t="s">
        <v>268</v>
      </c>
      <c r="F45" s="9" t="s">
        <v>269</v>
      </c>
      <c r="G45" s="9" t="s">
        <v>270</v>
      </c>
      <c r="H45" s="38">
        <v>20</v>
      </c>
      <c r="I45" s="28">
        <v>7320</v>
      </c>
      <c r="J45" s="29">
        <v>1</v>
      </c>
      <c r="K45" s="29">
        <f t="shared" si="2"/>
        <v>1</v>
      </c>
      <c r="L45" s="29">
        <v>1</v>
      </c>
      <c r="M45" s="29">
        <f t="shared" si="2"/>
        <v>1</v>
      </c>
    </row>
    <row r="46" spans="1:13" ht="76.5" x14ac:dyDescent="0.2">
      <c r="A46" s="36">
        <v>45</v>
      </c>
      <c r="B46" s="21" t="s">
        <v>309</v>
      </c>
      <c r="C46" s="21" t="s">
        <v>309</v>
      </c>
      <c r="D46" s="9" t="s">
        <v>308</v>
      </c>
      <c r="E46" s="9" t="s">
        <v>309</v>
      </c>
      <c r="F46" s="9" t="s">
        <v>310</v>
      </c>
      <c r="G46" s="9" t="s">
        <v>311</v>
      </c>
      <c r="H46" s="38">
        <v>20</v>
      </c>
      <c r="I46" s="32">
        <v>9000</v>
      </c>
      <c r="J46" s="29">
        <v>1</v>
      </c>
      <c r="K46" s="29">
        <f t="shared" si="2"/>
        <v>1</v>
      </c>
      <c r="L46" s="29">
        <v>1</v>
      </c>
      <c r="M46" s="29">
        <f t="shared" si="2"/>
        <v>1</v>
      </c>
    </row>
    <row r="47" spans="1:13" x14ac:dyDescent="0.2">
      <c r="A47" s="36">
        <v>46</v>
      </c>
      <c r="B47" s="21" t="s">
        <v>313</v>
      </c>
      <c r="C47" s="21" t="s">
        <v>313</v>
      </c>
      <c r="D47" s="9" t="s">
        <v>312</v>
      </c>
      <c r="E47" s="9" t="s">
        <v>313</v>
      </c>
      <c r="F47" s="9" t="s">
        <v>314</v>
      </c>
      <c r="G47" s="9" t="s">
        <v>315</v>
      </c>
      <c r="H47" s="38">
        <v>20</v>
      </c>
      <c r="I47" s="32">
        <v>9000</v>
      </c>
      <c r="J47" s="29">
        <v>1</v>
      </c>
      <c r="K47" s="29">
        <f t="shared" si="2"/>
        <v>1</v>
      </c>
      <c r="L47" s="29">
        <v>1</v>
      </c>
      <c r="M47" s="29">
        <f t="shared" si="2"/>
        <v>1</v>
      </c>
    </row>
    <row r="48" spans="1:13" x14ac:dyDescent="0.2">
      <c r="A48" s="36">
        <v>47</v>
      </c>
      <c r="B48" s="21" t="s">
        <v>360</v>
      </c>
      <c r="C48" s="21" t="s">
        <v>360</v>
      </c>
      <c r="D48" s="9" t="s">
        <v>358</v>
      </c>
      <c r="E48" s="9" t="s">
        <v>360</v>
      </c>
      <c r="F48" s="9" t="s">
        <v>361</v>
      </c>
      <c r="G48" s="9" t="s">
        <v>362</v>
      </c>
      <c r="H48" s="38">
        <v>20</v>
      </c>
      <c r="I48" s="32">
        <v>9000</v>
      </c>
      <c r="J48" s="29">
        <v>1</v>
      </c>
      <c r="K48" s="29">
        <f t="shared" si="2"/>
        <v>1</v>
      </c>
      <c r="L48" s="29">
        <v>1</v>
      </c>
      <c r="M48" s="29">
        <f t="shared" si="2"/>
        <v>1</v>
      </c>
    </row>
    <row r="49" spans="1:13" x14ac:dyDescent="0.2">
      <c r="A49" s="36">
        <v>48</v>
      </c>
      <c r="B49" s="21" t="s">
        <v>360</v>
      </c>
      <c r="C49" s="21" t="s">
        <v>360</v>
      </c>
      <c r="D49" s="9" t="s">
        <v>358</v>
      </c>
      <c r="E49" s="9" t="s">
        <v>360</v>
      </c>
      <c r="F49" s="9" t="s">
        <v>361</v>
      </c>
      <c r="G49" s="9" t="s">
        <v>362</v>
      </c>
      <c r="H49" s="38">
        <v>20</v>
      </c>
      <c r="I49" s="32">
        <v>9000</v>
      </c>
      <c r="J49" s="29">
        <v>1</v>
      </c>
      <c r="K49" s="29">
        <f t="shared" si="2"/>
        <v>1</v>
      </c>
      <c r="L49" s="29">
        <v>1</v>
      </c>
      <c r="M49" s="29">
        <f t="shared" si="2"/>
        <v>1</v>
      </c>
    </row>
    <row r="50" spans="1:13" x14ac:dyDescent="0.2">
      <c r="A50" s="36">
        <v>49</v>
      </c>
      <c r="B50" s="21" t="s">
        <v>367</v>
      </c>
      <c r="C50" s="21" t="s">
        <v>367</v>
      </c>
      <c r="D50" s="9" t="s">
        <v>366</v>
      </c>
      <c r="E50" s="9" t="s">
        <v>367</v>
      </c>
      <c r="F50" s="9" t="s">
        <v>368</v>
      </c>
      <c r="G50" s="9" t="s">
        <v>369</v>
      </c>
      <c r="H50" s="38">
        <v>20</v>
      </c>
      <c r="I50" s="32">
        <v>9000</v>
      </c>
      <c r="J50" s="30">
        <f>1-10%</f>
        <v>0.9</v>
      </c>
      <c r="K50" s="30">
        <f t="shared" si="2"/>
        <v>1.1111111111111112</v>
      </c>
      <c r="L50" s="29">
        <v>1</v>
      </c>
      <c r="M50" s="29">
        <f t="shared" si="2"/>
        <v>1</v>
      </c>
    </row>
    <row r="51" spans="1:13" x14ac:dyDescent="0.2">
      <c r="A51" s="36">
        <v>50</v>
      </c>
      <c r="B51" s="21" t="s">
        <v>384</v>
      </c>
      <c r="C51" s="21" t="s">
        <v>384</v>
      </c>
      <c r="D51" s="9" t="s">
        <v>382</v>
      </c>
      <c r="E51" s="9" t="s">
        <v>384</v>
      </c>
      <c r="F51" s="9" t="s">
        <v>385</v>
      </c>
      <c r="G51" s="9" t="s">
        <v>386</v>
      </c>
      <c r="H51" s="38">
        <v>20</v>
      </c>
      <c r="I51" s="32">
        <v>9000</v>
      </c>
      <c r="J51" s="29">
        <v>1</v>
      </c>
      <c r="K51" s="29">
        <f t="shared" si="2"/>
        <v>1</v>
      </c>
      <c r="L51" s="29">
        <v>1</v>
      </c>
      <c r="M51" s="29">
        <f t="shared" si="2"/>
        <v>1</v>
      </c>
    </row>
    <row r="52" spans="1:13" ht="25.5" x14ac:dyDescent="0.2">
      <c r="A52" s="36">
        <v>51</v>
      </c>
      <c r="B52" s="21" t="s">
        <v>394</v>
      </c>
      <c r="C52" s="21" t="s">
        <v>394</v>
      </c>
      <c r="D52" s="9" t="s">
        <v>393</v>
      </c>
      <c r="E52" s="9" t="s">
        <v>394</v>
      </c>
      <c r="F52" s="9" t="s">
        <v>395</v>
      </c>
      <c r="G52" s="9" t="s">
        <v>396</v>
      </c>
      <c r="H52" s="38">
        <v>20</v>
      </c>
      <c r="I52" s="32">
        <v>9000</v>
      </c>
      <c r="J52" s="29">
        <v>1</v>
      </c>
      <c r="K52" s="29">
        <f t="shared" si="2"/>
        <v>1</v>
      </c>
      <c r="L52" s="29">
        <v>1</v>
      </c>
      <c r="M52" s="29">
        <f t="shared" si="2"/>
        <v>1</v>
      </c>
    </row>
    <row r="53" spans="1:13" x14ac:dyDescent="0.2">
      <c r="A53" s="36">
        <v>52</v>
      </c>
      <c r="B53" s="21" t="s">
        <v>421</v>
      </c>
      <c r="C53" s="21" t="s">
        <v>421</v>
      </c>
      <c r="D53" s="9" t="s">
        <v>420</v>
      </c>
      <c r="E53" s="9" t="s">
        <v>421</v>
      </c>
      <c r="F53" s="9" t="s">
        <v>422</v>
      </c>
      <c r="G53" s="9" t="s">
        <v>423</v>
      </c>
      <c r="H53" s="38">
        <v>20</v>
      </c>
      <c r="I53" s="32">
        <v>9000</v>
      </c>
      <c r="J53" s="29">
        <v>1</v>
      </c>
      <c r="K53" s="29">
        <f t="shared" si="2"/>
        <v>1</v>
      </c>
      <c r="L53" s="29">
        <v>1</v>
      </c>
      <c r="M53" s="29">
        <f t="shared" si="2"/>
        <v>1</v>
      </c>
    </row>
    <row r="54" spans="1:13" x14ac:dyDescent="0.2">
      <c r="A54" s="36">
        <v>53</v>
      </c>
      <c r="B54" s="21" t="s">
        <v>457</v>
      </c>
      <c r="C54" s="21" t="s">
        <v>457</v>
      </c>
      <c r="D54" s="9" t="s">
        <v>456</v>
      </c>
      <c r="E54" s="9" t="s">
        <v>457</v>
      </c>
      <c r="F54" s="9" t="s">
        <v>458</v>
      </c>
      <c r="G54" s="9" t="s">
        <v>459</v>
      </c>
      <c r="H54" s="38">
        <v>20</v>
      </c>
      <c r="I54" s="32">
        <v>9000</v>
      </c>
      <c r="J54" s="29">
        <v>1</v>
      </c>
      <c r="K54" s="29">
        <f t="shared" si="2"/>
        <v>1</v>
      </c>
      <c r="L54" s="29">
        <v>1</v>
      </c>
      <c r="M54" s="29">
        <f t="shared" si="2"/>
        <v>1</v>
      </c>
    </row>
    <row r="55" spans="1:13" ht="25.5" x14ac:dyDescent="0.2">
      <c r="A55" s="36">
        <v>54</v>
      </c>
      <c r="B55" s="21" t="s">
        <v>435</v>
      </c>
      <c r="C55" s="21" t="s">
        <v>435</v>
      </c>
      <c r="D55" s="9" t="s">
        <v>433</v>
      </c>
      <c r="E55" s="9" t="s">
        <v>435</v>
      </c>
      <c r="F55" s="9" t="s">
        <v>436</v>
      </c>
      <c r="G55" s="9" t="s">
        <v>437</v>
      </c>
      <c r="H55" s="38">
        <v>20</v>
      </c>
      <c r="I55" s="32">
        <v>9000</v>
      </c>
      <c r="J55" s="29">
        <v>1</v>
      </c>
      <c r="K55" s="29">
        <f t="shared" si="2"/>
        <v>1</v>
      </c>
      <c r="L55" s="29">
        <v>1</v>
      </c>
      <c r="M55" s="29">
        <f t="shared" si="2"/>
        <v>1</v>
      </c>
    </row>
    <row r="56" spans="1:13" x14ac:dyDescent="0.2">
      <c r="A56" s="36">
        <v>55</v>
      </c>
      <c r="B56" s="21" t="s">
        <v>449</v>
      </c>
      <c r="C56" s="21" t="s">
        <v>449</v>
      </c>
      <c r="D56" s="9" t="s">
        <v>448</v>
      </c>
      <c r="E56" s="9" t="s">
        <v>449</v>
      </c>
      <c r="F56" s="9" t="s">
        <v>450</v>
      </c>
      <c r="G56" s="9" t="s">
        <v>451</v>
      </c>
      <c r="H56" s="38">
        <v>20</v>
      </c>
      <c r="I56" s="32">
        <v>9000</v>
      </c>
      <c r="J56" s="29">
        <v>1</v>
      </c>
      <c r="K56" s="29">
        <f t="shared" si="2"/>
        <v>1</v>
      </c>
      <c r="L56" s="29">
        <v>1</v>
      </c>
      <c r="M56" s="29">
        <f t="shared" si="2"/>
        <v>1</v>
      </c>
    </row>
    <row r="57" spans="1:13" x14ac:dyDescent="0.2">
      <c r="A57" s="36">
        <v>56</v>
      </c>
      <c r="B57" s="26" t="s">
        <v>453</v>
      </c>
      <c r="C57" s="26" t="s">
        <v>453</v>
      </c>
      <c r="D57" s="10" t="s">
        <v>452</v>
      </c>
      <c r="E57" s="10" t="s">
        <v>453</v>
      </c>
      <c r="F57" s="10" t="s">
        <v>454</v>
      </c>
      <c r="G57" s="9" t="s">
        <v>455</v>
      </c>
      <c r="H57" s="38">
        <v>20</v>
      </c>
      <c r="I57" s="32">
        <v>9000</v>
      </c>
      <c r="J57" s="29">
        <v>1</v>
      </c>
      <c r="K57" s="29">
        <f t="shared" si="2"/>
        <v>1</v>
      </c>
      <c r="L57" s="29">
        <v>1</v>
      </c>
      <c r="M57" s="29">
        <f t="shared" si="2"/>
        <v>1</v>
      </c>
    </row>
    <row r="58" spans="1:13" x14ac:dyDescent="0.2">
      <c r="A58" s="36">
        <v>57</v>
      </c>
      <c r="B58" s="23" t="s">
        <v>158</v>
      </c>
      <c r="C58" s="23" t="s">
        <v>158</v>
      </c>
      <c r="D58" s="11" t="s">
        <v>156</v>
      </c>
      <c r="E58" s="11" t="s">
        <v>158</v>
      </c>
      <c r="F58" s="11" t="s">
        <v>159</v>
      </c>
      <c r="G58" s="9" t="s">
        <v>160</v>
      </c>
      <c r="H58" s="38">
        <v>20</v>
      </c>
      <c r="I58" s="32">
        <v>9000</v>
      </c>
      <c r="J58" s="29">
        <v>1</v>
      </c>
      <c r="K58" s="29">
        <f t="shared" si="2"/>
        <v>1</v>
      </c>
      <c r="L58" s="29">
        <v>1</v>
      </c>
      <c r="M58" s="29">
        <f t="shared" si="2"/>
        <v>1</v>
      </c>
    </row>
    <row r="59" spans="1:13" x14ac:dyDescent="0.2">
      <c r="A59" s="36">
        <v>58</v>
      </c>
      <c r="B59" s="21" t="s">
        <v>158</v>
      </c>
      <c r="C59" s="21" t="s">
        <v>158</v>
      </c>
      <c r="D59" s="9" t="s">
        <v>156</v>
      </c>
      <c r="E59" s="9" t="s">
        <v>158</v>
      </c>
      <c r="F59" s="9" t="s">
        <v>159</v>
      </c>
      <c r="G59" s="9" t="s">
        <v>160</v>
      </c>
      <c r="H59" s="38">
        <v>20</v>
      </c>
      <c r="I59" s="32">
        <v>9000</v>
      </c>
      <c r="J59" s="29">
        <v>1</v>
      </c>
      <c r="K59" s="29">
        <f t="shared" si="2"/>
        <v>1</v>
      </c>
      <c r="L59" s="29">
        <v>1</v>
      </c>
      <c r="M59" s="29">
        <f t="shared" si="2"/>
        <v>1</v>
      </c>
    </row>
    <row r="60" spans="1:13" x14ac:dyDescent="0.2">
      <c r="A60" s="36">
        <v>59</v>
      </c>
      <c r="B60" s="21" t="s">
        <v>472</v>
      </c>
      <c r="C60" s="21" t="s">
        <v>472</v>
      </c>
      <c r="D60" s="9" t="s">
        <v>470</v>
      </c>
      <c r="E60" s="9" t="s">
        <v>472</v>
      </c>
      <c r="F60" s="9" t="s">
        <v>473</v>
      </c>
      <c r="G60" s="9" t="s">
        <v>474</v>
      </c>
      <c r="H60" s="38">
        <v>20</v>
      </c>
      <c r="I60" s="32">
        <v>9000</v>
      </c>
      <c r="J60" s="29">
        <v>1</v>
      </c>
      <c r="K60" s="29">
        <f t="shared" si="2"/>
        <v>1</v>
      </c>
      <c r="L60" s="29">
        <v>1</v>
      </c>
      <c r="M60" s="29">
        <f t="shared" si="2"/>
        <v>1</v>
      </c>
    </row>
    <row r="61" spans="1:13" x14ac:dyDescent="0.2">
      <c r="A61" s="36">
        <v>60</v>
      </c>
      <c r="B61" s="21" t="s">
        <v>472</v>
      </c>
      <c r="C61" s="21" t="s">
        <v>472</v>
      </c>
      <c r="D61" s="9" t="s">
        <v>470</v>
      </c>
      <c r="E61" s="9" t="s">
        <v>472</v>
      </c>
      <c r="F61" s="9" t="s">
        <v>473</v>
      </c>
      <c r="G61" s="9" t="s">
        <v>474</v>
      </c>
      <c r="H61" s="38">
        <v>20</v>
      </c>
      <c r="I61" s="32">
        <v>9000</v>
      </c>
      <c r="J61" s="29">
        <v>1</v>
      </c>
      <c r="K61" s="29">
        <f t="shared" si="2"/>
        <v>1</v>
      </c>
      <c r="L61" s="29">
        <v>1</v>
      </c>
      <c r="M61" s="29">
        <f t="shared" si="2"/>
        <v>1</v>
      </c>
    </row>
    <row r="62" spans="1:13" x14ac:dyDescent="0.2">
      <c r="A62" s="36">
        <v>61</v>
      </c>
      <c r="B62" s="21" t="s">
        <v>516</v>
      </c>
      <c r="C62" s="21" t="s">
        <v>516</v>
      </c>
      <c r="D62" s="9" t="s">
        <v>515</v>
      </c>
      <c r="E62" s="9" t="s">
        <v>516</v>
      </c>
      <c r="F62" s="9" t="s">
        <v>517</v>
      </c>
      <c r="G62" s="9" t="s">
        <v>518</v>
      </c>
      <c r="H62" s="38">
        <v>20</v>
      </c>
      <c r="I62" s="32">
        <v>9000</v>
      </c>
      <c r="J62" s="29">
        <v>1</v>
      </c>
      <c r="K62" s="29">
        <f t="shared" si="2"/>
        <v>1</v>
      </c>
      <c r="L62" s="29">
        <v>1</v>
      </c>
      <c r="M62" s="29">
        <f t="shared" si="2"/>
        <v>1</v>
      </c>
    </row>
    <row r="63" spans="1:13" x14ac:dyDescent="0.2">
      <c r="A63" s="36">
        <v>62</v>
      </c>
      <c r="B63" s="21" t="s">
        <v>486</v>
      </c>
      <c r="C63" s="21" t="s">
        <v>486</v>
      </c>
      <c r="D63" s="9" t="s">
        <v>485</v>
      </c>
      <c r="E63" s="9" t="s">
        <v>486</v>
      </c>
      <c r="F63" s="9" t="s">
        <v>487</v>
      </c>
      <c r="G63" s="9" t="s">
        <v>488</v>
      </c>
      <c r="H63" s="38">
        <v>20</v>
      </c>
      <c r="I63" s="32">
        <v>9000</v>
      </c>
      <c r="J63" s="30">
        <f>1-30%</f>
        <v>0.7</v>
      </c>
      <c r="K63" s="30">
        <f t="shared" si="2"/>
        <v>1.4285714285714286</v>
      </c>
      <c r="L63" s="29">
        <v>1</v>
      </c>
      <c r="M63" s="29">
        <f t="shared" si="2"/>
        <v>1</v>
      </c>
    </row>
    <row r="64" spans="1:13" x14ac:dyDescent="0.2">
      <c r="A64" s="36">
        <v>63</v>
      </c>
      <c r="B64" s="21" t="s">
        <v>479</v>
      </c>
      <c r="C64" s="21" t="s">
        <v>479</v>
      </c>
      <c r="D64" s="9" t="s">
        <v>478</v>
      </c>
      <c r="E64" s="9" t="s">
        <v>479</v>
      </c>
      <c r="F64" s="9" t="s">
        <v>480</v>
      </c>
      <c r="G64" s="9" t="s">
        <v>481</v>
      </c>
      <c r="H64" s="38">
        <v>20</v>
      </c>
      <c r="I64" s="32">
        <v>9000</v>
      </c>
      <c r="J64" s="29">
        <v>1</v>
      </c>
      <c r="K64" s="29">
        <f t="shared" si="2"/>
        <v>1</v>
      </c>
      <c r="L64" s="29">
        <v>1</v>
      </c>
      <c r="M64" s="29">
        <f t="shared" si="2"/>
        <v>1</v>
      </c>
    </row>
    <row r="65" spans="1:13" x14ac:dyDescent="0.2">
      <c r="A65" s="36">
        <v>64</v>
      </c>
      <c r="B65" s="21" t="s">
        <v>467</v>
      </c>
      <c r="C65" s="21" t="s">
        <v>467</v>
      </c>
      <c r="D65" s="9" t="s">
        <v>466</v>
      </c>
      <c r="E65" s="9" t="s">
        <v>467</v>
      </c>
      <c r="F65" s="9" t="s">
        <v>468</v>
      </c>
      <c r="G65" s="9" t="s">
        <v>469</v>
      </c>
      <c r="H65" s="38">
        <v>20</v>
      </c>
      <c r="I65" s="32">
        <v>9000</v>
      </c>
      <c r="J65" s="29">
        <v>1</v>
      </c>
      <c r="K65" s="29">
        <f t="shared" si="2"/>
        <v>1</v>
      </c>
      <c r="L65" s="29">
        <v>1</v>
      </c>
      <c r="M65" s="29">
        <f t="shared" si="2"/>
        <v>1</v>
      </c>
    </row>
    <row r="66" spans="1:13" x14ac:dyDescent="0.2">
      <c r="A66" s="36">
        <v>65</v>
      </c>
      <c r="B66" s="21" t="s">
        <v>496</v>
      </c>
      <c r="C66" s="21" t="s">
        <v>496</v>
      </c>
      <c r="D66" s="9" t="s">
        <v>494</v>
      </c>
      <c r="E66" s="9" t="s">
        <v>496</v>
      </c>
      <c r="F66" s="9" t="s">
        <v>497</v>
      </c>
      <c r="G66" s="9" t="s">
        <v>498</v>
      </c>
      <c r="H66" s="38">
        <v>20</v>
      </c>
      <c r="I66" s="32">
        <v>9000</v>
      </c>
      <c r="J66" s="29">
        <v>1</v>
      </c>
      <c r="K66" s="29">
        <f t="shared" si="2"/>
        <v>1</v>
      </c>
      <c r="L66" s="29">
        <v>1</v>
      </c>
      <c r="M66" s="29">
        <f t="shared" si="2"/>
        <v>1</v>
      </c>
    </row>
    <row r="67" spans="1:13" x14ac:dyDescent="0.2">
      <c r="A67" s="36">
        <v>66</v>
      </c>
      <c r="B67" s="21" t="s">
        <v>512</v>
      </c>
      <c r="C67" s="21" t="s">
        <v>512</v>
      </c>
      <c r="D67" s="9" t="s">
        <v>511</v>
      </c>
      <c r="E67" s="9" t="s">
        <v>512</v>
      </c>
      <c r="F67" s="9" t="s">
        <v>513</v>
      </c>
      <c r="G67" s="9" t="s">
        <v>514</v>
      </c>
      <c r="H67" s="38">
        <v>20</v>
      </c>
      <c r="I67" s="32">
        <v>9000</v>
      </c>
      <c r="J67" s="29">
        <v>1</v>
      </c>
      <c r="K67" s="29">
        <f t="shared" si="2"/>
        <v>1</v>
      </c>
      <c r="L67" s="29">
        <v>1</v>
      </c>
      <c r="M67" s="29">
        <f t="shared" si="2"/>
        <v>1</v>
      </c>
    </row>
    <row r="68" spans="1:13" x14ac:dyDescent="0.2">
      <c r="A68" s="36">
        <v>67</v>
      </c>
      <c r="B68" s="21" t="s">
        <v>524</v>
      </c>
      <c r="C68" s="21" t="s">
        <v>524</v>
      </c>
      <c r="D68" s="9" t="s">
        <v>549</v>
      </c>
      <c r="E68" s="9" t="s">
        <v>524</v>
      </c>
      <c r="F68" s="9" t="s">
        <v>550</v>
      </c>
      <c r="G68" s="9" t="s">
        <v>551</v>
      </c>
      <c r="H68" s="38">
        <v>20</v>
      </c>
      <c r="I68" s="32">
        <v>9000</v>
      </c>
      <c r="J68" s="29">
        <v>1</v>
      </c>
      <c r="K68" s="29">
        <f t="shared" si="2"/>
        <v>1</v>
      </c>
      <c r="L68" s="29">
        <v>1</v>
      </c>
      <c r="M68" s="29">
        <f t="shared" si="2"/>
        <v>1</v>
      </c>
    </row>
    <row r="69" spans="1:13" ht="38.25" x14ac:dyDescent="0.2">
      <c r="A69" s="36">
        <v>68</v>
      </c>
      <c r="B69" s="21" t="s">
        <v>546</v>
      </c>
      <c r="C69" s="21" t="s">
        <v>546</v>
      </c>
      <c r="D69" s="9" t="s">
        <v>545</v>
      </c>
      <c r="E69" s="9" t="s">
        <v>546</v>
      </c>
      <c r="F69" s="9" t="s">
        <v>547</v>
      </c>
      <c r="G69" s="9" t="s">
        <v>548</v>
      </c>
      <c r="H69" s="38">
        <v>20</v>
      </c>
      <c r="I69" s="32">
        <v>9000</v>
      </c>
      <c r="J69" s="29">
        <v>1</v>
      </c>
      <c r="K69" s="29">
        <f t="shared" ref="K69:M132" si="3">1/J69</f>
        <v>1</v>
      </c>
      <c r="L69" s="29">
        <v>1</v>
      </c>
      <c r="M69" s="29">
        <f t="shared" si="3"/>
        <v>1</v>
      </c>
    </row>
    <row r="70" spans="1:13" x14ac:dyDescent="0.2">
      <c r="A70" s="36">
        <v>69</v>
      </c>
      <c r="B70" s="21" t="s">
        <v>553</v>
      </c>
      <c r="C70" s="21" t="s">
        <v>553</v>
      </c>
      <c r="D70" s="9" t="s">
        <v>552</v>
      </c>
      <c r="E70" s="9" t="s">
        <v>553</v>
      </c>
      <c r="F70" s="9" t="s">
        <v>554</v>
      </c>
      <c r="G70" s="9" t="s">
        <v>555</v>
      </c>
      <c r="H70" s="38">
        <v>20</v>
      </c>
      <c r="I70" s="32">
        <v>9000</v>
      </c>
      <c r="J70" s="29">
        <v>1</v>
      </c>
      <c r="K70" s="29">
        <f t="shared" si="3"/>
        <v>1</v>
      </c>
      <c r="L70" s="29">
        <v>1</v>
      </c>
      <c r="M70" s="29">
        <f t="shared" si="3"/>
        <v>1</v>
      </c>
    </row>
    <row r="71" spans="1:13" x14ac:dyDescent="0.2">
      <c r="A71" s="36">
        <v>70</v>
      </c>
      <c r="B71" s="21" t="s">
        <v>582</v>
      </c>
      <c r="C71" s="21" t="s">
        <v>582</v>
      </c>
      <c r="D71" s="9" t="s">
        <v>581</v>
      </c>
      <c r="E71" s="9" t="s">
        <v>582</v>
      </c>
      <c r="F71" s="9" t="s">
        <v>583</v>
      </c>
      <c r="G71" s="9" t="s">
        <v>584</v>
      </c>
      <c r="H71" s="38">
        <v>20</v>
      </c>
      <c r="I71" s="32">
        <v>9000</v>
      </c>
      <c r="J71" s="29">
        <v>1</v>
      </c>
      <c r="K71" s="29">
        <f t="shared" si="3"/>
        <v>1</v>
      </c>
      <c r="L71" s="29">
        <v>1</v>
      </c>
      <c r="M71" s="29">
        <f t="shared" si="3"/>
        <v>1</v>
      </c>
    </row>
    <row r="72" spans="1:13" x14ac:dyDescent="0.2">
      <c r="A72" s="36">
        <v>71</v>
      </c>
      <c r="B72" s="26" t="s">
        <v>589</v>
      </c>
      <c r="C72" s="26" t="s">
        <v>589</v>
      </c>
      <c r="D72" s="10" t="s">
        <v>588</v>
      </c>
      <c r="E72" s="10" t="s">
        <v>589</v>
      </c>
      <c r="F72" s="10" t="s">
        <v>590</v>
      </c>
      <c r="G72" s="9" t="s">
        <v>591</v>
      </c>
      <c r="H72" s="38">
        <v>20</v>
      </c>
      <c r="I72" s="32">
        <v>9000</v>
      </c>
      <c r="J72" s="29">
        <v>1</v>
      </c>
      <c r="K72" s="29">
        <f t="shared" si="3"/>
        <v>1</v>
      </c>
      <c r="L72" s="29">
        <v>1</v>
      </c>
      <c r="M72" s="29">
        <f t="shared" si="3"/>
        <v>1</v>
      </c>
    </row>
    <row r="73" spans="1:13" x14ac:dyDescent="0.2">
      <c r="A73" s="36">
        <v>72</v>
      </c>
      <c r="B73" s="23" t="s">
        <v>557</v>
      </c>
      <c r="C73" s="23" t="s">
        <v>557</v>
      </c>
      <c r="D73" s="11" t="s">
        <v>556</v>
      </c>
      <c r="E73" s="11" t="s">
        <v>557</v>
      </c>
      <c r="F73" s="11" t="s">
        <v>558</v>
      </c>
      <c r="G73" s="9" t="s">
        <v>559</v>
      </c>
      <c r="H73" s="38">
        <v>20</v>
      </c>
      <c r="I73" s="32">
        <v>9000</v>
      </c>
      <c r="J73" s="29">
        <v>1</v>
      </c>
      <c r="K73" s="29">
        <f t="shared" si="3"/>
        <v>1</v>
      </c>
      <c r="L73" s="29">
        <v>1</v>
      </c>
      <c r="M73" s="29">
        <f t="shared" si="3"/>
        <v>1</v>
      </c>
    </row>
    <row r="74" spans="1:13" x14ac:dyDescent="0.2">
      <c r="A74" s="36">
        <v>73</v>
      </c>
      <c r="B74" s="21" t="s">
        <v>603</v>
      </c>
      <c r="C74" s="21" t="s">
        <v>603</v>
      </c>
      <c r="D74" s="9" t="s">
        <v>602</v>
      </c>
      <c r="E74" s="9" t="s">
        <v>603</v>
      </c>
      <c r="F74" s="9" t="s">
        <v>604</v>
      </c>
      <c r="G74" s="9" t="s">
        <v>605</v>
      </c>
      <c r="H74" s="38">
        <v>20</v>
      </c>
      <c r="I74" s="32">
        <v>9000</v>
      </c>
      <c r="J74" s="29">
        <v>1</v>
      </c>
      <c r="K74" s="29">
        <f t="shared" si="3"/>
        <v>1</v>
      </c>
      <c r="L74" s="29">
        <v>1</v>
      </c>
      <c r="M74" s="29">
        <f t="shared" si="3"/>
        <v>1</v>
      </c>
    </row>
    <row r="75" spans="1:13" x14ac:dyDescent="0.2">
      <c r="A75" s="36">
        <v>74</v>
      </c>
      <c r="B75" s="21" t="s">
        <v>610</v>
      </c>
      <c r="C75" s="21" t="s">
        <v>610</v>
      </c>
      <c r="D75" s="9" t="s">
        <v>609</v>
      </c>
      <c r="E75" s="9" t="s">
        <v>610</v>
      </c>
      <c r="F75" s="9" t="s">
        <v>611</v>
      </c>
      <c r="G75" s="9" t="s">
        <v>612</v>
      </c>
      <c r="H75" s="38">
        <v>20</v>
      </c>
      <c r="I75" s="32">
        <v>9000</v>
      </c>
      <c r="J75" s="29">
        <v>1</v>
      </c>
      <c r="K75" s="29">
        <f t="shared" si="3"/>
        <v>1</v>
      </c>
      <c r="L75" s="29">
        <v>1</v>
      </c>
      <c r="M75" s="29">
        <f t="shared" si="3"/>
        <v>1</v>
      </c>
    </row>
    <row r="76" spans="1:13" x14ac:dyDescent="0.2">
      <c r="A76" s="36">
        <v>75</v>
      </c>
      <c r="B76" s="21" t="s">
        <v>624</v>
      </c>
      <c r="C76" s="21" t="s">
        <v>624</v>
      </c>
      <c r="D76" s="9" t="s">
        <v>623</v>
      </c>
      <c r="E76" s="9" t="s">
        <v>624</v>
      </c>
      <c r="F76" s="9" t="s">
        <v>625</v>
      </c>
      <c r="G76" s="9" t="s">
        <v>626</v>
      </c>
      <c r="H76" s="38">
        <v>20</v>
      </c>
      <c r="I76" s="32">
        <v>9000</v>
      </c>
      <c r="J76" s="29">
        <v>1</v>
      </c>
      <c r="K76" s="29">
        <f t="shared" si="3"/>
        <v>1</v>
      </c>
      <c r="L76" s="29">
        <v>1</v>
      </c>
      <c r="M76" s="29">
        <f t="shared" si="3"/>
        <v>1</v>
      </c>
    </row>
    <row r="77" spans="1:13" x14ac:dyDescent="0.2">
      <c r="A77" s="36">
        <v>76</v>
      </c>
      <c r="B77" s="21" t="s">
        <v>634</v>
      </c>
      <c r="C77" s="21" t="s">
        <v>634</v>
      </c>
      <c r="D77" s="9" t="s">
        <v>633</v>
      </c>
      <c r="E77" s="9" t="s">
        <v>634</v>
      </c>
      <c r="F77" s="9" t="s">
        <v>635</v>
      </c>
      <c r="G77" s="9" t="s">
        <v>636</v>
      </c>
      <c r="H77" s="38">
        <v>20</v>
      </c>
      <c r="I77" s="32">
        <v>9000</v>
      </c>
      <c r="J77" s="29">
        <v>1</v>
      </c>
      <c r="K77" s="29">
        <f t="shared" si="3"/>
        <v>1</v>
      </c>
      <c r="L77" s="29">
        <v>1</v>
      </c>
      <c r="M77" s="29">
        <f t="shared" si="3"/>
        <v>1</v>
      </c>
    </row>
    <row r="78" spans="1:13" x14ac:dyDescent="0.2">
      <c r="A78" s="36">
        <v>77</v>
      </c>
      <c r="B78" s="21" t="s">
        <v>638</v>
      </c>
      <c r="C78" s="21" t="s">
        <v>638</v>
      </c>
      <c r="D78" s="9" t="s">
        <v>637</v>
      </c>
      <c r="E78" s="9" t="s">
        <v>638</v>
      </c>
      <c r="F78" s="9" t="s">
        <v>639</v>
      </c>
      <c r="G78" s="9" t="s">
        <v>640</v>
      </c>
      <c r="H78" s="38">
        <v>20</v>
      </c>
      <c r="I78" s="32">
        <v>9000</v>
      </c>
      <c r="J78" s="29">
        <v>1</v>
      </c>
      <c r="K78" s="29">
        <f t="shared" si="3"/>
        <v>1</v>
      </c>
      <c r="L78" s="29">
        <v>1</v>
      </c>
      <c r="M78" s="29">
        <f t="shared" si="3"/>
        <v>1</v>
      </c>
    </row>
    <row r="79" spans="1:13" ht="25.5" x14ac:dyDescent="0.2">
      <c r="A79" s="36">
        <v>78</v>
      </c>
      <c r="B79" s="21" t="s">
        <v>599</v>
      </c>
      <c r="C79" s="21" t="s">
        <v>599</v>
      </c>
      <c r="D79" s="9" t="s">
        <v>598</v>
      </c>
      <c r="E79" s="9" t="s">
        <v>599</v>
      </c>
      <c r="F79" s="9" t="s">
        <v>600</v>
      </c>
      <c r="G79" s="9" t="s">
        <v>601</v>
      </c>
      <c r="H79" s="38">
        <v>20</v>
      </c>
      <c r="I79" s="32">
        <v>9000</v>
      </c>
      <c r="J79" s="29">
        <v>1</v>
      </c>
      <c r="K79" s="29">
        <f t="shared" si="3"/>
        <v>1</v>
      </c>
      <c r="L79" s="29">
        <v>1</v>
      </c>
      <c r="M79" s="29">
        <f t="shared" si="3"/>
        <v>1</v>
      </c>
    </row>
    <row r="80" spans="1:13" x14ac:dyDescent="0.2">
      <c r="A80" s="36">
        <v>79</v>
      </c>
      <c r="B80" s="21" t="s">
        <v>645</v>
      </c>
      <c r="C80" s="21" t="s">
        <v>645</v>
      </c>
      <c r="D80" s="9" t="s">
        <v>644</v>
      </c>
      <c r="E80" s="9" t="s">
        <v>645</v>
      </c>
      <c r="F80" s="9" t="s">
        <v>646</v>
      </c>
      <c r="G80" s="9" t="s">
        <v>647</v>
      </c>
      <c r="H80" s="38">
        <v>20</v>
      </c>
      <c r="I80" s="32">
        <v>9000</v>
      </c>
      <c r="J80" s="29">
        <v>1</v>
      </c>
      <c r="K80" s="29">
        <f t="shared" si="3"/>
        <v>1</v>
      </c>
      <c r="L80" s="29">
        <v>1</v>
      </c>
      <c r="M80" s="29">
        <f t="shared" si="3"/>
        <v>1</v>
      </c>
    </row>
    <row r="81" spans="1:13" x14ac:dyDescent="0.2">
      <c r="A81" s="36">
        <v>80</v>
      </c>
      <c r="B81" s="26" t="s">
        <v>89</v>
      </c>
      <c r="C81" s="26" t="s">
        <v>89</v>
      </c>
      <c r="D81" s="10" t="s">
        <v>87</v>
      </c>
      <c r="E81" s="10" t="s">
        <v>89</v>
      </c>
      <c r="F81" s="10" t="s">
        <v>90</v>
      </c>
      <c r="G81" s="9" t="s">
        <v>91</v>
      </c>
      <c r="H81" s="38">
        <v>20</v>
      </c>
      <c r="I81" s="32">
        <v>9000</v>
      </c>
      <c r="J81" s="29">
        <v>1</v>
      </c>
      <c r="K81" s="29">
        <f t="shared" si="3"/>
        <v>1</v>
      </c>
      <c r="L81" s="29">
        <v>1</v>
      </c>
      <c r="M81" s="29">
        <f t="shared" si="3"/>
        <v>1</v>
      </c>
    </row>
    <row r="82" spans="1:13" x14ac:dyDescent="0.2">
      <c r="A82" s="36">
        <v>81</v>
      </c>
      <c r="B82" s="23" t="s">
        <v>89</v>
      </c>
      <c r="C82" s="23" t="s">
        <v>89</v>
      </c>
      <c r="D82" s="11" t="s">
        <v>87</v>
      </c>
      <c r="E82" s="11" t="s">
        <v>89</v>
      </c>
      <c r="F82" s="11" t="s">
        <v>90</v>
      </c>
      <c r="G82" s="9" t="s">
        <v>91</v>
      </c>
      <c r="H82" s="38">
        <v>20</v>
      </c>
      <c r="I82" s="32">
        <v>9000</v>
      </c>
      <c r="J82" s="29">
        <v>1</v>
      </c>
      <c r="K82" s="29">
        <f t="shared" si="3"/>
        <v>1</v>
      </c>
      <c r="L82" s="29">
        <v>1</v>
      </c>
      <c r="M82" s="29">
        <f t="shared" si="3"/>
        <v>1</v>
      </c>
    </row>
    <row r="83" spans="1:13" x14ac:dyDescent="0.2">
      <c r="A83" s="36">
        <v>82</v>
      </c>
      <c r="B83" s="21" t="s">
        <v>614</v>
      </c>
      <c r="C83" s="21" t="s">
        <v>614</v>
      </c>
      <c r="D83" s="9" t="s">
        <v>613</v>
      </c>
      <c r="E83" s="9" t="s">
        <v>614</v>
      </c>
      <c r="F83" s="9" t="s">
        <v>615</v>
      </c>
      <c r="G83" s="9" t="s">
        <v>616</v>
      </c>
      <c r="H83" s="38">
        <v>20</v>
      </c>
      <c r="I83" s="32">
        <v>9000</v>
      </c>
      <c r="J83" s="29">
        <v>1</v>
      </c>
      <c r="K83" s="29">
        <f t="shared" si="3"/>
        <v>1</v>
      </c>
      <c r="L83" s="29">
        <v>1</v>
      </c>
      <c r="M83" s="29">
        <f t="shared" si="3"/>
        <v>1</v>
      </c>
    </row>
    <row r="84" spans="1:13" ht="63.75" x14ac:dyDescent="0.2">
      <c r="A84" s="36">
        <v>83</v>
      </c>
      <c r="B84" s="21" t="s">
        <v>685</v>
      </c>
      <c r="C84" s="21" t="s">
        <v>685</v>
      </c>
      <c r="D84" s="9" t="s">
        <v>684</v>
      </c>
      <c r="E84" s="9" t="s">
        <v>685</v>
      </c>
      <c r="F84" s="9" t="s">
        <v>686</v>
      </c>
      <c r="G84" s="9" t="s">
        <v>687</v>
      </c>
      <c r="H84" s="38">
        <v>20</v>
      </c>
      <c r="I84" s="32">
        <v>9000</v>
      </c>
      <c r="J84" s="29">
        <v>1</v>
      </c>
      <c r="K84" s="29">
        <f t="shared" si="3"/>
        <v>1</v>
      </c>
      <c r="L84" s="29">
        <v>1</v>
      </c>
      <c r="M84" s="29">
        <f t="shared" si="3"/>
        <v>1</v>
      </c>
    </row>
    <row r="85" spans="1:13" x14ac:dyDescent="0.2">
      <c r="A85" s="36">
        <v>84</v>
      </c>
      <c r="B85" s="21" t="s">
        <v>692</v>
      </c>
      <c r="C85" s="21" t="s">
        <v>692</v>
      </c>
      <c r="D85" s="9" t="s">
        <v>691</v>
      </c>
      <c r="E85" s="9" t="s">
        <v>692</v>
      </c>
      <c r="F85" s="9" t="s">
        <v>693</v>
      </c>
      <c r="G85" s="9" t="s">
        <v>694</v>
      </c>
      <c r="H85" s="38">
        <v>20</v>
      </c>
      <c r="I85" s="32">
        <v>9000</v>
      </c>
      <c r="J85" s="29">
        <v>1</v>
      </c>
      <c r="K85" s="29">
        <f t="shared" si="3"/>
        <v>1</v>
      </c>
      <c r="L85" s="29">
        <v>1</v>
      </c>
      <c r="M85" s="29">
        <f t="shared" si="3"/>
        <v>1</v>
      </c>
    </row>
    <row r="86" spans="1:13" ht="25.5" x14ac:dyDescent="0.2">
      <c r="A86" s="36">
        <v>85</v>
      </c>
      <c r="B86" s="21" t="s">
        <v>678</v>
      </c>
      <c r="C86" s="21" t="s">
        <v>678</v>
      </c>
      <c r="D86" s="9" t="s">
        <v>677</v>
      </c>
      <c r="E86" s="9" t="s">
        <v>678</v>
      </c>
      <c r="F86" s="9" t="s">
        <v>679</v>
      </c>
      <c r="G86" s="9" t="s">
        <v>680</v>
      </c>
      <c r="H86" s="38">
        <v>20</v>
      </c>
      <c r="I86" s="32">
        <v>9000</v>
      </c>
      <c r="J86" s="29">
        <v>1</v>
      </c>
      <c r="K86" s="29">
        <f t="shared" si="3"/>
        <v>1</v>
      </c>
      <c r="L86" s="29">
        <v>1</v>
      </c>
      <c r="M86" s="29">
        <f t="shared" si="3"/>
        <v>1</v>
      </c>
    </row>
    <row r="87" spans="1:13" x14ac:dyDescent="0.2">
      <c r="A87" s="36">
        <v>86</v>
      </c>
      <c r="B87" s="21" t="s">
        <v>655</v>
      </c>
      <c r="C87" s="21" t="s">
        <v>655</v>
      </c>
      <c r="D87" s="9" t="s">
        <v>654</v>
      </c>
      <c r="E87" s="9" t="s">
        <v>655</v>
      </c>
      <c r="F87" s="9" t="s">
        <v>656</v>
      </c>
      <c r="G87" s="9" t="s">
        <v>657</v>
      </c>
      <c r="H87" s="38">
        <v>20</v>
      </c>
      <c r="I87" s="32">
        <v>9000</v>
      </c>
      <c r="J87" s="29">
        <v>1</v>
      </c>
      <c r="K87" s="29">
        <f t="shared" si="3"/>
        <v>1</v>
      </c>
      <c r="L87" s="29">
        <v>1</v>
      </c>
      <c r="M87" s="29">
        <f t="shared" si="3"/>
        <v>1</v>
      </c>
    </row>
    <row r="88" spans="1:13" ht="25.5" x14ac:dyDescent="0.2">
      <c r="A88" s="36">
        <v>87</v>
      </c>
      <c r="B88" s="21" t="s">
        <v>667</v>
      </c>
      <c r="C88" s="21" t="s">
        <v>667</v>
      </c>
      <c r="D88" s="9" t="s">
        <v>666</v>
      </c>
      <c r="E88" s="9" t="s">
        <v>667</v>
      </c>
      <c r="F88" s="9" t="s">
        <v>668</v>
      </c>
      <c r="G88" s="9" t="s">
        <v>669</v>
      </c>
      <c r="H88" s="38">
        <v>20</v>
      </c>
      <c r="I88" s="32">
        <v>9000</v>
      </c>
      <c r="J88" s="29">
        <v>1</v>
      </c>
      <c r="K88" s="29">
        <f t="shared" si="3"/>
        <v>1</v>
      </c>
      <c r="L88" s="29">
        <v>1</v>
      </c>
      <c r="M88" s="29">
        <f t="shared" si="3"/>
        <v>1</v>
      </c>
    </row>
    <row r="89" spans="1:13" x14ac:dyDescent="0.2">
      <c r="A89" s="36">
        <v>88</v>
      </c>
      <c r="B89" s="21" t="s">
        <v>702</v>
      </c>
      <c r="C89" s="21" t="s">
        <v>702</v>
      </c>
      <c r="D89" s="9" t="s">
        <v>701</v>
      </c>
      <c r="E89" s="9" t="s">
        <v>702</v>
      </c>
      <c r="F89" s="9" t="s">
        <v>703</v>
      </c>
      <c r="G89" s="9" t="s">
        <v>704</v>
      </c>
      <c r="H89" s="38">
        <v>20</v>
      </c>
      <c r="I89" s="32">
        <v>9000</v>
      </c>
      <c r="J89" s="29">
        <v>1</v>
      </c>
      <c r="K89" s="29">
        <f t="shared" si="3"/>
        <v>1</v>
      </c>
      <c r="L89" s="29">
        <v>1</v>
      </c>
      <c r="M89" s="29">
        <f t="shared" si="3"/>
        <v>1</v>
      </c>
    </row>
    <row r="90" spans="1:13" x14ac:dyDescent="0.2">
      <c r="A90" s="36">
        <v>89</v>
      </c>
      <c r="B90" s="21" t="s">
        <v>664</v>
      </c>
      <c r="C90" s="21" t="s">
        <v>664</v>
      </c>
      <c r="D90" s="9" t="s">
        <v>663</v>
      </c>
      <c r="E90" s="9" t="s">
        <v>664</v>
      </c>
      <c r="F90" s="9" t="s">
        <v>665</v>
      </c>
      <c r="G90" s="9" t="s">
        <v>663</v>
      </c>
      <c r="H90" s="38">
        <v>20</v>
      </c>
      <c r="I90" s="32">
        <v>9000</v>
      </c>
      <c r="J90" s="29">
        <v>1</v>
      </c>
      <c r="K90" s="29">
        <f t="shared" si="3"/>
        <v>1</v>
      </c>
      <c r="L90" s="29">
        <v>1</v>
      </c>
      <c r="M90" s="29">
        <f t="shared" si="3"/>
        <v>1</v>
      </c>
    </row>
    <row r="91" spans="1:13" x14ac:dyDescent="0.2">
      <c r="A91" s="36">
        <v>90</v>
      </c>
      <c r="B91" s="26" t="s">
        <v>660</v>
      </c>
      <c r="C91" s="26" t="s">
        <v>660</v>
      </c>
      <c r="D91" s="10" t="s">
        <v>658</v>
      </c>
      <c r="E91" s="10" t="s">
        <v>660</v>
      </c>
      <c r="F91" s="10" t="s">
        <v>661</v>
      </c>
      <c r="G91" s="9" t="s">
        <v>662</v>
      </c>
      <c r="H91" s="38">
        <v>20</v>
      </c>
      <c r="I91" s="32">
        <v>9000</v>
      </c>
      <c r="J91" s="29">
        <v>1</v>
      </c>
      <c r="K91" s="29">
        <f t="shared" si="3"/>
        <v>1</v>
      </c>
      <c r="L91" s="29">
        <v>1</v>
      </c>
      <c r="M91" s="29">
        <f t="shared" si="3"/>
        <v>1</v>
      </c>
    </row>
    <row r="92" spans="1:13" x14ac:dyDescent="0.2">
      <c r="A92" s="36">
        <v>91</v>
      </c>
      <c r="B92" s="23" t="s">
        <v>660</v>
      </c>
      <c r="C92" s="23" t="s">
        <v>660</v>
      </c>
      <c r="D92" s="11" t="s">
        <v>658</v>
      </c>
      <c r="E92" s="11" t="s">
        <v>660</v>
      </c>
      <c r="F92" s="11" t="s">
        <v>661</v>
      </c>
      <c r="G92" s="9" t="s">
        <v>662</v>
      </c>
      <c r="H92" s="38">
        <v>20</v>
      </c>
      <c r="I92" s="32">
        <v>9000</v>
      </c>
      <c r="J92" s="29">
        <v>1</v>
      </c>
      <c r="K92" s="29">
        <f t="shared" si="3"/>
        <v>1</v>
      </c>
      <c r="L92" s="29">
        <v>1</v>
      </c>
      <c r="M92" s="29">
        <f t="shared" si="3"/>
        <v>1</v>
      </c>
    </row>
    <row r="93" spans="1:13" x14ac:dyDescent="0.2">
      <c r="A93" s="36">
        <v>92</v>
      </c>
      <c r="B93" s="21" t="s">
        <v>674</v>
      </c>
      <c r="C93" s="21" t="s">
        <v>674</v>
      </c>
      <c r="D93" s="9" t="s">
        <v>673</v>
      </c>
      <c r="E93" s="9" t="s">
        <v>674</v>
      </c>
      <c r="F93" s="9" t="s">
        <v>675</v>
      </c>
      <c r="G93" s="9" t="s">
        <v>676</v>
      </c>
      <c r="H93" s="38">
        <v>20</v>
      </c>
      <c r="I93" s="32">
        <v>9000</v>
      </c>
      <c r="J93" s="29">
        <v>1</v>
      </c>
      <c r="K93" s="29">
        <f t="shared" si="3"/>
        <v>1</v>
      </c>
      <c r="L93" s="29">
        <v>1</v>
      </c>
      <c r="M93" s="29">
        <f t="shared" si="3"/>
        <v>1</v>
      </c>
    </row>
    <row r="94" spans="1:13" x14ac:dyDescent="0.2">
      <c r="A94" s="36">
        <v>93</v>
      </c>
      <c r="B94" s="21" t="s">
        <v>716</v>
      </c>
      <c r="C94" s="21" t="s">
        <v>716</v>
      </c>
      <c r="D94" s="9" t="s">
        <v>715</v>
      </c>
      <c r="E94" s="9" t="s">
        <v>716</v>
      </c>
      <c r="F94" s="9" t="s">
        <v>717</v>
      </c>
      <c r="G94" s="9" t="s">
        <v>718</v>
      </c>
      <c r="H94" s="38">
        <v>20</v>
      </c>
      <c r="I94" s="32">
        <v>9000</v>
      </c>
      <c r="J94" s="29">
        <v>1</v>
      </c>
      <c r="K94" s="29">
        <f t="shared" si="3"/>
        <v>1</v>
      </c>
      <c r="L94" s="29">
        <v>1</v>
      </c>
      <c r="M94" s="29">
        <f t="shared" si="3"/>
        <v>1</v>
      </c>
    </row>
    <row r="95" spans="1:13" x14ac:dyDescent="0.2">
      <c r="A95" s="36">
        <v>94</v>
      </c>
      <c r="B95" s="26" t="s">
        <v>536</v>
      </c>
      <c r="C95" s="26" t="s">
        <v>536</v>
      </c>
      <c r="D95" s="10" t="s">
        <v>534</v>
      </c>
      <c r="E95" s="10" t="s">
        <v>536</v>
      </c>
      <c r="F95" s="10" t="s">
        <v>537</v>
      </c>
      <c r="G95" s="9" t="s">
        <v>538</v>
      </c>
      <c r="H95" s="38">
        <v>20</v>
      </c>
      <c r="I95" s="32">
        <v>9000</v>
      </c>
      <c r="J95" s="29">
        <v>1</v>
      </c>
      <c r="K95" s="29">
        <f t="shared" si="3"/>
        <v>1</v>
      </c>
      <c r="L95" s="29">
        <v>1</v>
      </c>
      <c r="M95" s="29">
        <f t="shared" si="3"/>
        <v>1</v>
      </c>
    </row>
    <row r="96" spans="1:13" x14ac:dyDescent="0.2">
      <c r="A96" s="36">
        <v>95</v>
      </c>
      <c r="B96" s="23" t="s">
        <v>536</v>
      </c>
      <c r="C96" s="23" t="s">
        <v>536</v>
      </c>
      <c r="D96" s="11" t="s">
        <v>534</v>
      </c>
      <c r="E96" s="11" t="s">
        <v>536</v>
      </c>
      <c r="F96" s="11" t="s">
        <v>537</v>
      </c>
      <c r="G96" s="9" t="s">
        <v>538</v>
      </c>
      <c r="H96" s="38">
        <v>20</v>
      </c>
      <c r="I96" s="32">
        <v>9000</v>
      </c>
      <c r="J96" s="29">
        <v>1</v>
      </c>
      <c r="K96" s="29">
        <f t="shared" si="3"/>
        <v>1</v>
      </c>
      <c r="L96" s="29">
        <v>1</v>
      </c>
      <c r="M96" s="29">
        <f t="shared" si="3"/>
        <v>1</v>
      </c>
    </row>
    <row r="97" spans="1:13" x14ac:dyDescent="0.2">
      <c r="A97" s="36">
        <v>96</v>
      </c>
      <c r="B97" s="21" t="s">
        <v>808</v>
      </c>
      <c r="C97" s="21" t="s">
        <v>808</v>
      </c>
      <c r="D97" s="9" t="s">
        <v>807</v>
      </c>
      <c r="E97" s="9" t="s">
        <v>808</v>
      </c>
      <c r="F97" s="9" t="s">
        <v>809</v>
      </c>
      <c r="G97" s="9" t="s">
        <v>810</v>
      </c>
      <c r="H97" s="38">
        <v>20</v>
      </c>
      <c r="I97" s="32">
        <v>9000</v>
      </c>
      <c r="J97" s="29">
        <v>1</v>
      </c>
      <c r="K97" s="29">
        <f t="shared" si="3"/>
        <v>1</v>
      </c>
      <c r="L97" s="29">
        <v>1</v>
      </c>
      <c r="M97" s="29">
        <f t="shared" si="3"/>
        <v>1</v>
      </c>
    </row>
    <row r="98" spans="1:13" x14ac:dyDescent="0.2">
      <c r="A98" s="36">
        <v>97</v>
      </c>
      <c r="B98" s="21" t="s">
        <v>787</v>
      </c>
      <c r="C98" s="21" t="s">
        <v>787</v>
      </c>
      <c r="D98" s="9" t="s">
        <v>786</v>
      </c>
      <c r="E98" s="9" t="s">
        <v>787</v>
      </c>
      <c r="F98" s="9" t="s">
        <v>788</v>
      </c>
      <c r="G98" s="9" t="s">
        <v>789</v>
      </c>
      <c r="H98" s="38">
        <v>20</v>
      </c>
      <c r="I98" s="32">
        <v>9000</v>
      </c>
      <c r="J98" s="29">
        <v>1</v>
      </c>
      <c r="K98" s="29">
        <f t="shared" si="3"/>
        <v>1</v>
      </c>
      <c r="L98" s="29">
        <v>1</v>
      </c>
      <c r="M98" s="29">
        <f t="shared" si="3"/>
        <v>1</v>
      </c>
    </row>
    <row r="99" spans="1:13" ht="25.5" x14ac:dyDescent="0.2">
      <c r="A99" s="36">
        <v>98</v>
      </c>
      <c r="B99" s="21" t="s">
        <v>834</v>
      </c>
      <c r="C99" s="21" t="s">
        <v>834</v>
      </c>
      <c r="D99" s="9" t="s">
        <v>833</v>
      </c>
      <c r="E99" s="9" t="s">
        <v>834</v>
      </c>
      <c r="F99" s="9" t="s">
        <v>835</v>
      </c>
      <c r="G99" s="9" t="s">
        <v>836</v>
      </c>
      <c r="H99" s="38">
        <v>20</v>
      </c>
      <c r="I99" s="32">
        <v>9000</v>
      </c>
      <c r="J99" s="29">
        <v>1</v>
      </c>
      <c r="K99" s="29">
        <f t="shared" si="3"/>
        <v>1</v>
      </c>
      <c r="L99" s="29">
        <v>1</v>
      </c>
      <c r="M99" s="29">
        <f t="shared" si="3"/>
        <v>1</v>
      </c>
    </row>
    <row r="100" spans="1:13" x14ac:dyDescent="0.2">
      <c r="A100" s="36">
        <v>99</v>
      </c>
      <c r="B100" s="21" t="s">
        <v>767</v>
      </c>
      <c r="C100" s="21" t="s">
        <v>767</v>
      </c>
      <c r="D100" s="9" t="s">
        <v>766</v>
      </c>
      <c r="E100" s="9" t="s">
        <v>767</v>
      </c>
      <c r="F100" s="9" t="s">
        <v>768</v>
      </c>
      <c r="G100" s="9" t="s">
        <v>769</v>
      </c>
      <c r="H100" s="38">
        <v>20</v>
      </c>
      <c r="I100" s="32">
        <v>9000</v>
      </c>
      <c r="J100" s="29">
        <v>1</v>
      </c>
      <c r="K100" s="29">
        <f t="shared" si="3"/>
        <v>1</v>
      </c>
      <c r="L100" s="29">
        <v>1</v>
      </c>
      <c r="M100" s="29">
        <f t="shared" si="3"/>
        <v>1</v>
      </c>
    </row>
    <row r="101" spans="1:13" ht="25.5" x14ac:dyDescent="0.2">
      <c r="A101" s="36">
        <v>100</v>
      </c>
      <c r="B101" s="21" t="s">
        <v>742</v>
      </c>
      <c r="C101" s="21" t="s">
        <v>742</v>
      </c>
      <c r="D101" s="9" t="s">
        <v>741</v>
      </c>
      <c r="E101" s="9" t="s">
        <v>742</v>
      </c>
      <c r="F101" s="9" t="s">
        <v>743</v>
      </c>
      <c r="G101" s="9" t="s">
        <v>744</v>
      </c>
      <c r="H101" s="38">
        <v>20</v>
      </c>
      <c r="I101" s="32">
        <v>9000</v>
      </c>
      <c r="J101" s="29">
        <v>1</v>
      </c>
      <c r="K101" s="29">
        <f t="shared" si="3"/>
        <v>1</v>
      </c>
      <c r="L101" s="29">
        <v>1</v>
      </c>
      <c r="M101" s="29">
        <f t="shared" si="3"/>
        <v>1</v>
      </c>
    </row>
    <row r="102" spans="1:13" x14ac:dyDescent="0.2">
      <c r="A102" s="36">
        <v>101</v>
      </c>
      <c r="B102" s="21" t="s">
        <v>780</v>
      </c>
      <c r="C102" s="21" t="s">
        <v>780</v>
      </c>
      <c r="D102" s="9" t="s">
        <v>779</v>
      </c>
      <c r="E102" s="9" t="s">
        <v>780</v>
      </c>
      <c r="F102" s="9" t="s">
        <v>781</v>
      </c>
      <c r="G102" s="9" t="s">
        <v>782</v>
      </c>
      <c r="H102" s="38">
        <v>20</v>
      </c>
      <c r="I102" s="32">
        <v>9000</v>
      </c>
      <c r="J102" s="29">
        <v>1</v>
      </c>
      <c r="K102" s="29">
        <f t="shared" si="3"/>
        <v>1</v>
      </c>
      <c r="L102" s="29">
        <v>1</v>
      </c>
      <c r="M102" s="29">
        <f t="shared" si="3"/>
        <v>1</v>
      </c>
    </row>
    <row r="103" spans="1:13" x14ac:dyDescent="0.2">
      <c r="A103" s="36">
        <v>102</v>
      </c>
      <c r="B103" s="21" t="s">
        <v>749</v>
      </c>
      <c r="C103" s="21" t="s">
        <v>749</v>
      </c>
      <c r="D103" s="9" t="s">
        <v>748</v>
      </c>
      <c r="E103" s="9" t="s">
        <v>749</v>
      </c>
      <c r="F103" s="9" t="s">
        <v>750</v>
      </c>
      <c r="G103" s="9" t="s">
        <v>751</v>
      </c>
      <c r="H103" s="38">
        <v>20</v>
      </c>
      <c r="I103" s="32">
        <v>9000</v>
      </c>
      <c r="J103" s="29">
        <v>1</v>
      </c>
      <c r="K103" s="29">
        <f t="shared" si="3"/>
        <v>1</v>
      </c>
      <c r="L103" s="29">
        <v>1</v>
      </c>
      <c r="M103" s="29">
        <f t="shared" si="3"/>
        <v>1</v>
      </c>
    </row>
    <row r="104" spans="1:13" x14ac:dyDescent="0.2">
      <c r="A104" s="36">
        <v>103</v>
      </c>
      <c r="B104" s="21" t="s">
        <v>760</v>
      </c>
      <c r="C104" s="21" t="s">
        <v>760</v>
      </c>
      <c r="D104" s="9" t="s">
        <v>759</v>
      </c>
      <c r="E104" s="9" t="s">
        <v>760</v>
      </c>
      <c r="F104" s="9" t="s">
        <v>761</v>
      </c>
      <c r="G104" s="9" t="s">
        <v>762</v>
      </c>
      <c r="H104" s="38">
        <v>20</v>
      </c>
      <c r="I104" s="32">
        <v>9000</v>
      </c>
      <c r="J104" s="29">
        <v>1</v>
      </c>
      <c r="K104" s="29">
        <f t="shared" si="3"/>
        <v>1</v>
      </c>
      <c r="L104" s="29">
        <v>1</v>
      </c>
      <c r="M104" s="29">
        <f t="shared" si="3"/>
        <v>1</v>
      </c>
    </row>
    <row r="105" spans="1:13" x14ac:dyDescent="0.2">
      <c r="A105" s="36">
        <v>104</v>
      </c>
      <c r="B105" s="21" t="s">
        <v>756</v>
      </c>
      <c r="C105" s="21" t="s">
        <v>756</v>
      </c>
      <c r="D105" s="9" t="s">
        <v>755</v>
      </c>
      <c r="E105" s="9" t="s">
        <v>756</v>
      </c>
      <c r="F105" s="9" t="s">
        <v>757</v>
      </c>
      <c r="G105" s="9" t="s">
        <v>758</v>
      </c>
      <c r="H105" s="38">
        <v>20</v>
      </c>
      <c r="I105" s="32">
        <v>9000</v>
      </c>
      <c r="J105" s="29">
        <v>1</v>
      </c>
      <c r="K105" s="29">
        <f t="shared" si="3"/>
        <v>1</v>
      </c>
      <c r="L105" s="29">
        <v>1</v>
      </c>
      <c r="M105" s="29">
        <f t="shared" si="3"/>
        <v>1</v>
      </c>
    </row>
    <row r="106" spans="1:13" x14ac:dyDescent="0.2">
      <c r="A106" s="36">
        <v>105</v>
      </c>
      <c r="B106" s="21" t="s">
        <v>841</v>
      </c>
      <c r="C106" s="21" t="s">
        <v>841</v>
      </c>
      <c r="D106" s="9" t="s">
        <v>840</v>
      </c>
      <c r="E106" s="9" t="s">
        <v>841</v>
      </c>
      <c r="F106" s="9" t="s">
        <v>842</v>
      </c>
      <c r="G106" s="9" t="s">
        <v>843</v>
      </c>
      <c r="H106" s="38">
        <v>20</v>
      </c>
      <c r="I106" s="32">
        <v>9000</v>
      </c>
      <c r="J106" s="29">
        <v>1</v>
      </c>
      <c r="K106" s="29">
        <f t="shared" si="3"/>
        <v>1</v>
      </c>
      <c r="L106" s="29">
        <v>1</v>
      </c>
      <c r="M106" s="29">
        <f t="shared" si="3"/>
        <v>1</v>
      </c>
    </row>
    <row r="107" spans="1:13" x14ac:dyDescent="0.2">
      <c r="A107" s="36">
        <v>106</v>
      </c>
      <c r="B107" s="21" t="s">
        <v>805</v>
      </c>
      <c r="C107" s="21" t="s">
        <v>805</v>
      </c>
      <c r="D107" s="9" t="s">
        <v>804</v>
      </c>
      <c r="E107" s="9" t="s">
        <v>805</v>
      </c>
      <c r="F107" s="9" t="s">
        <v>806</v>
      </c>
      <c r="G107" s="9" t="s">
        <v>804</v>
      </c>
      <c r="H107" s="38">
        <v>20</v>
      </c>
      <c r="I107" s="32">
        <v>9000</v>
      </c>
      <c r="J107" s="29">
        <v>1</v>
      </c>
      <c r="K107" s="29">
        <f t="shared" si="3"/>
        <v>1</v>
      </c>
      <c r="L107" s="29">
        <v>1</v>
      </c>
      <c r="M107" s="29">
        <f t="shared" si="3"/>
        <v>1</v>
      </c>
    </row>
    <row r="108" spans="1:13" x14ac:dyDescent="0.2">
      <c r="A108" s="36">
        <v>107</v>
      </c>
      <c r="B108" s="21" t="s">
        <v>326</v>
      </c>
      <c r="C108" s="21" t="s">
        <v>326</v>
      </c>
      <c r="D108" s="9" t="s">
        <v>325</v>
      </c>
      <c r="E108" s="9" t="s">
        <v>326</v>
      </c>
      <c r="F108" s="9" t="s">
        <v>327</v>
      </c>
      <c r="G108" s="9" t="s">
        <v>328</v>
      </c>
      <c r="H108" s="38">
        <v>20</v>
      </c>
      <c r="I108" s="32">
        <v>9000</v>
      </c>
      <c r="J108" s="29">
        <v>1</v>
      </c>
      <c r="K108" s="29">
        <f t="shared" si="3"/>
        <v>1</v>
      </c>
      <c r="L108" s="29">
        <v>1</v>
      </c>
      <c r="M108" s="29">
        <f t="shared" si="3"/>
        <v>1</v>
      </c>
    </row>
    <row r="109" spans="1:13" x14ac:dyDescent="0.2">
      <c r="A109" s="36">
        <v>108</v>
      </c>
      <c r="B109" s="21" t="s">
        <v>795</v>
      </c>
      <c r="C109" s="21" t="s">
        <v>795</v>
      </c>
      <c r="D109" s="9" t="s">
        <v>794</v>
      </c>
      <c r="E109" s="9" t="s">
        <v>795</v>
      </c>
      <c r="F109" s="9" t="s">
        <v>796</v>
      </c>
      <c r="G109" s="9" t="s">
        <v>797</v>
      </c>
      <c r="H109" s="38">
        <v>20</v>
      </c>
      <c r="I109" s="32">
        <v>9000</v>
      </c>
      <c r="J109" s="29">
        <v>1</v>
      </c>
      <c r="K109" s="29">
        <f t="shared" si="3"/>
        <v>1</v>
      </c>
      <c r="L109" s="29">
        <v>1</v>
      </c>
      <c r="M109" s="29">
        <f t="shared" si="3"/>
        <v>1</v>
      </c>
    </row>
    <row r="110" spans="1:13" x14ac:dyDescent="0.2">
      <c r="A110" s="36">
        <v>109</v>
      </c>
      <c r="B110" s="21" t="s">
        <v>860</v>
      </c>
      <c r="C110" s="21" t="s">
        <v>860</v>
      </c>
      <c r="D110" s="9" t="s">
        <v>859</v>
      </c>
      <c r="E110" s="9" t="s">
        <v>860</v>
      </c>
      <c r="F110" s="9" t="s">
        <v>861</v>
      </c>
      <c r="G110" s="9" t="s">
        <v>862</v>
      </c>
      <c r="H110" s="38">
        <v>20</v>
      </c>
      <c r="I110" s="32">
        <v>9000</v>
      </c>
      <c r="J110" s="29">
        <v>1</v>
      </c>
      <c r="K110" s="29">
        <f t="shared" si="3"/>
        <v>1</v>
      </c>
      <c r="L110" s="29">
        <v>1</v>
      </c>
      <c r="M110" s="29">
        <f t="shared" si="3"/>
        <v>1</v>
      </c>
    </row>
    <row r="111" spans="1:13" ht="25.5" x14ac:dyDescent="0.2">
      <c r="A111" s="36">
        <v>110</v>
      </c>
      <c r="B111" s="21" t="s">
        <v>889</v>
      </c>
      <c r="C111" s="21" t="s">
        <v>889</v>
      </c>
      <c r="D111" s="9" t="s">
        <v>888</v>
      </c>
      <c r="E111" s="9" t="s">
        <v>889</v>
      </c>
      <c r="F111" s="9" t="s">
        <v>890</v>
      </c>
      <c r="G111" s="9" t="s">
        <v>891</v>
      </c>
      <c r="H111" s="38">
        <v>20</v>
      </c>
      <c r="I111" s="32">
        <v>9000</v>
      </c>
      <c r="J111" s="29">
        <v>1</v>
      </c>
      <c r="K111" s="29">
        <f t="shared" si="3"/>
        <v>1</v>
      </c>
      <c r="L111" s="29">
        <v>1</v>
      </c>
      <c r="M111" s="29">
        <f t="shared" si="3"/>
        <v>1</v>
      </c>
    </row>
    <row r="112" spans="1:13" x14ac:dyDescent="0.2">
      <c r="A112" s="36">
        <v>111</v>
      </c>
      <c r="B112" s="21" t="s">
        <v>900</v>
      </c>
      <c r="C112" s="21" t="s">
        <v>900</v>
      </c>
      <c r="D112" s="9" t="s">
        <v>899</v>
      </c>
      <c r="E112" s="9" t="s">
        <v>900</v>
      </c>
      <c r="F112" s="9" t="s">
        <v>901</v>
      </c>
      <c r="G112" s="9" t="s">
        <v>902</v>
      </c>
      <c r="H112" s="38">
        <v>20</v>
      </c>
      <c r="I112" s="32">
        <v>9000</v>
      </c>
      <c r="J112" s="29">
        <v>1</v>
      </c>
      <c r="K112" s="29">
        <f t="shared" si="3"/>
        <v>1</v>
      </c>
      <c r="L112" s="29">
        <v>1</v>
      </c>
      <c r="M112" s="29">
        <f t="shared" si="3"/>
        <v>1</v>
      </c>
    </row>
    <row r="113" spans="1:13" ht="38.25" x14ac:dyDescent="0.2">
      <c r="A113" s="36">
        <v>112</v>
      </c>
      <c r="B113" s="21" t="s">
        <v>871</v>
      </c>
      <c r="C113" s="21" t="s">
        <v>871</v>
      </c>
      <c r="D113" s="9" t="s">
        <v>870</v>
      </c>
      <c r="E113" s="9" t="s">
        <v>871</v>
      </c>
      <c r="F113" s="9" t="s">
        <v>872</v>
      </c>
      <c r="G113" s="9" t="s">
        <v>873</v>
      </c>
      <c r="H113" s="38">
        <v>20</v>
      </c>
      <c r="I113" s="32">
        <v>9000</v>
      </c>
      <c r="J113" s="29">
        <v>1</v>
      </c>
      <c r="K113" s="29">
        <f t="shared" si="3"/>
        <v>1</v>
      </c>
      <c r="L113" s="29">
        <v>1</v>
      </c>
      <c r="M113" s="29">
        <f t="shared" si="3"/>
        <v>1</v>
      </c>
    </row>
    <row r="114" spans="1:13" x14ac:dyDescent="0.2">
      <c r="A114" s="36">
        <v>113</v>
      </c>
      <c r="B114" s="21" t="s">
        <v>875</v>
      </c>
      <c r="C114" s="21" t="s">
        <v>875</v>
      </c>
      <c r="D114" s="9" t="s">
        <v>874</v>
      </c>
      <c r="E114" s="9" t="s">
        <v>875</v>
      </c>
      <c r="F114" s="9" t="s">
        <v>876</v>
      </c>
      <c r="G114" s="9" t="s">
        <v>877</v>
      </c>
      <c r="H114" s="38">
        <v>20</v>
      </c>
      <c r="I114" s="32">
        <v>9000</v>
      </c>
      <c r="J114" s="29">
        <v>1</v>
      </c>
      <c r="K114" s="29">
        <f t="shared" si="3"/>
        <v>1</v>
      </c>
      <c r="L114" s="29">
        <v>1</v>
      </c>
      <c r="M114" s="29">
        <f t="shared" si="3"/>
        <v>1</v>
      </c>
    </row>
    <row r="115" spans="1:13" x14ac:dyDescent="0.2">
      <c r="A115" s="36">
        <v>114</v>
      </c>
      <c r="B115" s="21" t="s">
        <v>857</v>
      </c>
      <c r="C115" s="21" t="s">
        <v>857</v>
      </c>
      <c r="D115" s="9" t="s">
        <v>856</v>
      </c>
      <c r="E115" s="9" t="s">
        <v>857</v>
      </c>
      <c r="F115" s="9" t="s">
        <v>858</v>
      </c>
      <c r="G115" s="9" t="s">
        <v>856</v>
      </c>
      <c r="H115" s="38">
        <v>20</v>
      </c>
      <c r="I115" s="32">
        <v>9000</v>
      </c>
      <c r="J115" s="29">
        <v>1</v>
      </c>
      <c r="K115" s="29">
        <f t="shared" si="3"/>
        <v>1</v>
      </c>
      <c r="L115" s="29">
        <v>1</v>
      </c>
      <c r="M115" s="29">
        <f t="shared" si="3"/>
        <v>1</v>
      </c>
    </row>
    <row r="116" spans="1:13" x14ac:dyDescent="0.2">
      <c r="A116" s="36">
        <v>115</v>
      </c>
      <c r="B116" s="21" t="s">
        <v>879</v>
      </c>
      <c r="C116" s="21" t="s">
        <v>879</v>
      </c>
      <c r="D116" s="9" t="s">
        <v>878</v>
      </c>
      <c r="E116" s="9" t="s">
        <v>879</v>
      </c>
      <c r="F116" s="9" t="s">
        <v>880</v>
      </c>
      <c r="G116" s="9" t="s">
        <v>881</v>
      </c>
      <c r="H116" s="38">
        <v>20</v>
      </c>
      <c r="I116" s="32">
        <v>9000</v>
      </c>
      <c r="J116" s="29">
        <v>1</v>
      </c>
      <c r="K116" s="29">
        <f t="shared" si="3"/>
        <v>1</v>
      </c>
      <c r="L116" s="29">
        <v>1</v>
      </c>
      <c r="M116" s="29">
        <f t="shared" si="3"/>
        <v>1</v>
      </c>
    </row>
    <row r="117" spans="1:13" x14ac:dyDescent="0.2">
      <c r="A117" s="36">
        <v>116</v>
      </c>
      <c r="B117" s="26" t="s">
        <v>896</v>
      </c>
      <c r="C117" s="26" t="s">
        <v>896</v>
      </c>
      <c r="D117" s="10" t="s">
        <v>895</v>
      </c>
      <c r="E117" s="10" t="s">
        <v>896</v>
      </c>
      <c r="F117" s="10" t="s">
        <v>897</v>
      </c>
      <c r="G117" s="9" t="s">
        <v>898</v>
      </c>
      <c r="H117" s="38">
        <v>20</v>
      </c>
      <c r="I117" s="32">
        <v>9000</v>
      </c>
      <c r="J117" s="29">
        <v>1</v>
      </c>
      <c r="K117" s="29">
        <f t="shared" si="3"/>
        <v>1</v>
      </c>
      <c r="L117" s="29">
        <v>1</v>
      </c>
      <c r="M117" s="29">
        <f t="shared" si="3"/>
        <v>1</v>
      </c>
    </row>
    <row r="118" spans="1:13" x14ac:dyDescent="0.2">
      <c r="A118" s="36">
        <v>117</v>
      </c>
      <c r="B118" s="23" t="s">
        <v>864</v>
      </c>
      <c r="C118" s="23" t="s">
        <v>864</v>
      </c>
      <c r="D118" s="11" t="s">
        <v>863</v>
      </c>
      <c r="E118" s="11" t="s">
        <v>864</v>
      </c>
      <c r="F118" s="11" t="s">
        <v>865</v>
      </c>
      <c r="G118" s="9" t="s">
        <v>866</v>
      </c>
      <c r="H118" s="38">
        <v>20</v>
      </c>
      <c r="I118" s="32">
        <v>9000</v>
      </c>
      <c r="J118" s="29">
        <v>1</v>
      </c>
      <c r="K118" s="29">
        <f t="shared" si="3"/>
        <v>1</v>
      </c>
      <c r="L118" s="29">
        <v>1</v>
      </c>
      <c r="M118" s="29">
        <f t="shared" si="3"/>
        <v>1</v>
      </c>
    </row>
    <row r="119" spans="1:13" x14ac:dyDescent="0.2">
      <c r="A119" s="36">
        <v>118</v>
      </c>
      <c r="B119" s="26" t="s">
        <v>988</v>
      </c>
      <c r="C119" s="26" t="s">
        <v>988</v>
      </c>
      <c r="D119" s="10" t="s">
        <v>987</v>
      </c>
      <c r="E119" s="10" t="s">
        <v>988</v>
      </c>
      <c r="F119" s="10" t="s">
        <v>989</v>
      </c>
      <c r="G119" s="9" t="s">
        <v>990</v>
      </c>
      <c r="H119" s="38">
        <v>20</v>
      </c>
      <c r="I119" s="32">
        <v>9000</v>
      </c>
      <c r="J119" s="29">
        <v>1</v>
      </c>
      <c r="K119" s="29">
        <f t="shared" si="3"/>
        <v>1</v>
      </c>
      <c r="L119" s="29">
        <v>1</v>
      </c>
      <c r="M119" s="29">
        <f t="shared" si="3"/>
        <v>1</v>
      </c>
    </row>
    <row r="120" spans="1:13" x14ac:dyDescent="0.2">
      <c r="A120" s="36">
        <v>119</v>
      </c>
      <c r="B120" s="23" t="s">
        <v>927</v>
      </c>
      <c r="C120" s="23" t="s">
        <v>927</v>
      </c>
      <c r="D120" s="11" t="s">
        <v>926</v>
      </c>
      <c r="E120" s="11" t="s">
        <v>927</v>
      </c>
      <c r="F120" s="11" t="s">
        <v>928</v>
      </c>
      <c r="G120" s="9" t="s">
        <v>929</v>
      </c>
      <c r="H120" s="38">
        <v>20</v>
      </c>
      <c r="I120" s="32">
        <v>9000</v>
      </c>
      <c r="J120" s="29">
        <v>1</v>
      </c>
      <c r="K120" s="29">
        <f t="shared" si="3"/>
        <v>1</v>
      </c>
      <c r="L120" s="29">
        <v>1</v>
      </c>
      <c r="M120" s="29">
        <f t="shared" si="3"/>
        <v>1</v>
      </c>
    </row>
    <row r="121" spans="1:13" x14ac:dyDescent="0.2">
      <c r="A121" s="36">
        <v>120</v>
      </c>
      <c r="B121" s="21" t="s">
        <v>945</v>
      </c>
      <c r="C121" s="21" t="s">
        <v>945</v>
      </c>
      <c r="D121" s="9" t="s">
        <v>943</v>
      </c>
      <c r="E121" s="9" t="s">
        <v>945</v>
      </c>
      <c r="F121" s="9" t="s">
        <v>946</v>
      </c>
      <c r="G121" s="9" t="s">
        <v>947</v>
      </c>
      <c r="H121" s="38">
        <v>20</v>
      </c>
      <c r="I121" s="32">
        <v>9000</v>
      </c>
      <c r="J121" s="29">
        <v>1</v>
      </c>
      <c r="K121" s="29">
        <f t="shared" si="3"/>
        <v>1</v>
      </c>
      <c r="L121" s="29">
        <v>1</v>
      </c>
      <c r="M121" s="29">
        <f t="shared" si="3"/>
        <v>1</v>
      </c>
    </row>
    <row r="122" spans="1:13" x14ac:dyDescent="0.2">
      <c r="A122" s="36">
        <v>121</v>
      </c>
      <c r="B122" s="21" t="s">
        <v>945</v>
      </c>
      <c r="C122" s="21" t="s">
        <v>945</v>
      </c>
      <c r="D122" s="9" t="s">
        <v>943</v>
      </c>
      <c r="E122" s="9" t="s">
        <v>945</v>
      </c>
      <c r="F122" s="9" t="s">
        <v>946</v>
      </c>
      <c r="G122" s="9" t="s">
        <v>947</v>
      </c>
      <c r="H122" s="38">
        <v>20</v>
      </c>
      <c r="I122" s="32">
        <v>9000</v>
      </c>
      <c r="J122" s="29">
        <v>1</v>
      </c>
      <c r="K122" s="29">
        <f t="shared" si="3"/>
        <v>1</v>
      </c>
      <c r="L122" s="29">
        <v>1</v>
      </c>
      <c r="M122" s="29">
        <f t="shared" si="3"/>
        <v>1</v>
      </c>
    </row>
    <row r="123" spans="1:13" x14ac:dyDescent="0.2">
      <c r="A123" s="36">
        <v>122</v>
      </c>
      <c r="B123" s="21" t="s">
        <v>917</v>
      </c>
      <c r="C123" s="21" t="s">
        <v>917</v>
      </c>
      <c r="D123" s="9" t="s">
        <v>915</v>
      </c>
      <c r="E123" s="9" t="s">
        <v>917</v>
      </c>
      <c r="F123" s="9" t="s">
        <v>918</v>
      </c>
      <c r="G123" s="9" t="s">
        <v>919</v>
      </c>
      <c r="H123" s="38">
        <v>20</v>
      </c>
      <c r="I123" s="32">
        <v>9000</v>
      </c>
      <c r="J123" s="29">
        <v>1</v>
      </c>
      <c r="K123" s="29">
        <f t="shared" si="3"/>
        <v>1</v>
      </c>
      <c r="L123" s="29">
        <v>1</v>
      </c>
      <c r="M123" s="29">
        <f t="shared" si="3"/>
        <v>1</v>
      </c>
    </row>
    <row r="124" spans="1:13" x14ac:dyDescent="0.2">
      <c r="A124" s="36">
        <v>123</v>
      </c>
      <c r="B124" s="21" t="s">
        <v>917</v>
      </c>
      <c r="C124" s="21" t="s">
        <v>917</v>
      </c>
      <c r="D124" s="9" t="s">
        <v>915</v>
      </c>
      <c r="E124" s="9" t="s">
        <v>917</v>
      </c>
      <c r="F124" s="9" t="s">
        <v>918</v>
      </c>
      <c r="G124" s="9" t="s">
        <v>919</v>
      </c>
      <c r="H124" s="38">
        <v>20</v>
      </c>
      <c r="I124" s="32">
        <v>9000</v>
      </c>
      <c r="J124" s="29">
        <v>1</v>
      </c>
      <c r="K124" s="29">
        <f t="shared" si="3"/>
        <v>1</v>
      </c>
      <c r="L124" s="29">
        <v>1</v>
      </c>
      <c r="M124" s="29">
        <f t="shared" si="3"/>
        <v>1</v>
      </c>
    </row>
    <row r="125" spans="1:13" x14ac:dyDescent="0.2">
      <c r="A125" s="36">
        <v>124</v>
      </c>
      <c r="B125" s="21" t="s">
        <v>937</v>
      </c>
      <c r="C125" s="21" t="s">
        <v>937</v>
      </c>
      <c r="D125" s="9" t="s">
        <v>936</v>
      </c>
      <c r="E125" s="9" t="s">
        <v>937</v>
      </c>
      <c r="F125" s="9" t="s">
        <v>938</v>
      </c>
      <c r="G125" s="9" t="s">
        <v>939</v>
      </c>
      <c r="H125" s="38">
        <v>20</v>
      </c>
      <c r="I125" s="32">
        <v>9000</v>
      </c>
      <c r="J125" s="29">
        <v>1</v>
      </c>
      <c r="K125" s="29">
        <f t="shared" si="3"/>
        <v>1</v>
      </c>
      <c r="L125" s="29">
        <v>1</v>
      </c>
      <c r="M125" s="29">
        <f t="shared" si="3"/>
        <v>1</v>
      </c>
    </row>
    <row r="126" spans="1:13" x14ac:dyDescent="0.2">
      <c r="A126" s="36">
        <v>125</v>
      </c>
      <c r="B126" s="21" t="s">
        <v>1008</v>
      </c>
      <c r="C126" s="21" t="s">
        <v>1008</v>
      </c>
      <c r="D126" s="9" t="s">
        <v>1007</v>
      </c>
      <c r="E126" s="9" t="s">
        <v>1008</v>
      </c>
      <c r="F126" s="9" t="s">
        <v>1009</v>
      </c>
      <c r="G126" s="9" t="s">
        <v>1010</v>
      </c>
      <c r="H126" s="38">
        <v>20</v>
      </c>
      <c r="I126" s="32">
        <v>9000</v>
      </c>
      <c r="J126" s="29">
        <v>1</v>
      </c>
      <c r="K126" s="29">
        <f t="shared" si="3"/>
        <v>1</v>
      </c>
      <c r="L126" s="29">
        <v>1</v>
      </c>
      <c r="M126" s="29">
        <f t="shared" si="3"/>
        <v>1</v>
      </c>
    </row>
    <row r="127" spans="1:13" x14ac:dyDescent="0.2">
      <c r="A127" s="36">
        <v>126</v>
      </c>
      <c r="B127" s="26" t="s">
        <v>952</v>
      </c>
      <c r="C127" s="26" t="s">
        <v>952</v>
      </c>
      <c r="D127" s="10" t="s">
        <v>951</v>
      </c>
      <c r="E127" s="10" t="s">
        <v>952</v>
      </c>
      <c r="F127" s="10" t="s">
        <v>953</v>
      </c>
      <c r="G127" s="9" t="s">
        <v>954</v>
      </c>
      <c r="H127" s="38">
        <v>20</v>
      </c>
      <c r="I127" s="32">
        <v>9000</v>
      </c>
      <c r="J127" s="29">
        <v>1</v>
      </c>
      <c r="K127" s="29">
        <f t="shared" si="3"/>
        <v>1</v>
      </c>
      <c r="L127" s="29">
        <v>1</v>
      </c>
      <c r="M127" s="29">
        <f t="shared" si="3"/>
        <v>1</v>
      </c>
    </row>
    <row r="128" spans="1:13" x14ac:dyDescent="0.2">
      <c r="A128" s="36">
        <v>127</v>
      </c>
      <c r="B128" s="23" t="s">
        <v>960</v>
      </c>
      <c r="C128" s="23" t="s">
        <v>960</v>
      </c>
      <c r="D128" s="11" t="s">
        <v>958</v>
      </c>
      <c r="E128" s="11" t="s">
        <v>960</v>
      </c>
      <c r="F128" s="11" t="s">
        <v>961</v>
      </c>
      <c r="G128" s="9" t="s">
        <v>962</v>
      </c>
      <c r="H128" s="38">
        <v>20</v>
      </c>
      <c r="I128" s="32">
        <v>9000</v>
      </c>
      <c r="J128" s="29">
        <v>1</v>
      </c>
      <c r="K128" s="29">
        <f t="shared" si="3"/>
        <v>1</v>
      </c>
      <c r="L128" s="29">
        <v>1</v>
      </c>
      <c r="M128" s="29">
        <f t="shared" si="3"/>
        <v>1</v>
      </c>
    </row>
    <row r="129" spans="1:13" x14ac:dyDescent="0.2">
      <c r="A129" s="36">
        <v>128</v>
      </c>
      <c r="B129" s="21" t="s">
        <v>960</v>
      </c>
      <c r="C129" s="21" t="s">
        <v>960</v>
      </c>
      <c r="D129" s="9" t="s">
        <v>958</v>
      </c>
      <c r="E129" s="9" t="s">
        <v>960</v>
      </c>
      <c r="F129" s="9" t="s">
        <v>961</v>
      </c>
      <c r="G129" s="9" t="s">
        <v>962</v>
      </c>
      <c r="H129" s="38">
        <v>20</v>
      </c>
      <c r="I129" s="32">
        <v>9000</v>
      </c>
      <c r="J129" s="29">
        <v>1</v>
      </c>
      <c r="K129" s="29">
        <f t="shared" si="3"/>
        <v>1</v>
      </c>
      <c r="L129" s="29">
        <v>1</v>
      </c>
      <c r="M129" s="29">
        <f t="shared" si="3"/>
        <v>1</v>
      </c>
    </row>
    <row r="130" spans="1:13" x14ac:dyDescent="0.2">
      <c r="A130" s="36">
        <v>129</v>
      </c>
      <c r="B130" s="21" t="s">
        <v>992</v>
      </c>
      <c r="C130" s="21" t="s">
        <v>992</v>
      </c>
      <c r="D130" s="9" t="s">
        <v>991</v>
      </c>
      <c r="E130" s="9" t="s">
        <v>992</v>
      </c>
      <c r="F130" s="9" t="s">
        <v>993</v>
      </c>
      <c r="G130" s="9" t="s">
        <v>994</v>
      </c>
      <c r="H130" s="38">
        <v>20</v>
      </c>
      <c r="I130" s="32">
        <v>9000</v>
      </c>
      <c r="J130" s="29">
        <v>1</v>
      </c>
      <c r="K130" s="29">
        <f t="shared" si="3"/>
        <v>1</v>
      </c>
      <c r="L130" s="29">
        <v>1</v>
      </c>
      <c r="M130" s="29">
        <f t="shared" si="3"/>
        <v>1</v>
      </c>
    </row>
    <row r="131" spans="1:13" x14ac:dyDescent="0.2">
      <c r="A131" s="36">
        <v>130</v>
      </c>
      <c r="B131" s="21" t="s">
        <v>238</v>
      </c>
      <c r="C131" s="21" t="s">
        <v>238</v>
      </c>
      <c r="D131" s="9" t="s">
        <v>236</v>
      </c>
      <c r="E131" s="9" t="s">
        <v>238</v>
      </c>
      <c r="F131" s="9" t="s">
        <v>239</v>
      </c>
      <c r="G131" s="9" t="s">
        <v>240</v>
      </c>
      <c r="H131" s="38">
        <v>20</v>
      </c>
      <c r="I131" s="32">
        <v>9000</v>
      </c>
      <c r="J131" s="29">
        <v>1</v>
      </c>
      <c r="K131" s="29">
        <f t="shared" si="3"/>
        <v>1</v>
      </c>
      <c r="L131" s="29">
        <v>1</v>
      </c>
      <c r="M131" s="29">
        <f t="shared" si="3"/>
        <v>1</v>
      </c>
    </row>
    <row r="132" spans="1:13" x14ac:dyDescent="0.2">
      <c r="A132" s="36">
        <v>131</v>
      </c>
      <c r="B132" s="21" t="s">
        <v>238</v>
      </c>
      <c r="C132" s="21" t="s">
        <v>238</v>
      </c>
      <c r="D132" s="9" t="s">
        <v>236</v>
      </c>
      <c r="E132" s="9" t="s">
        <v>238</v>
      </c>
      <c r="F132" s="9" t="s">
        <v>239</v>
      </c>
      <c r="G132" s="9" t="s">
        <v>240</v>
      </c>
      <c r="H132" s="38">
        <v>20</v>
      </c>
      <c r="I132" s="32">
        <v>9000</v>
      </c>
      <c r="J132" s="29">
        <v>1</v>
      </c>
      <c r="K132" s="29">
        <f t="shared" si="3"/>
        <v>1</v>
      </c>
      <c r="L132" s="29">
        <v>1</v>
      </c>
      <c r="M132" s="29">
        <f t="shared" si="3"/>
        <v>1</v>
      </c>
    </row>
    <row r="133" spans="1:13" x14ac:dyDescent="0.2">
      <c r="A133" s="36">
        <v>132</v>
      </c>
      <c r="B133" s="21" t="s">
        <v>1045</v>
      </c>
      <c r="C133" s="21" t="s">
        <v>1045</v>
      </c>
      <c r="D133" s="9" t="s">
        <v>1044</v>
      </c>
      <c r="E133" s="9" t="s">
        <v>1045</v>
      </c>
      <c r="F133" s="9" t="s">
        <v>1046</v>
      </c>
      <c r="G133" s="9" t="s">
        <v>1047</v>
      </c>
      <c r="H133" s="38">
        <v>20</v>
      </c>
      <c r="I133" s="32">
        <v>9000</v>
      </c>
      <c r="J133" s="29">
        <v>1</v>
      </c>
      <c r="K133" s="29">
        <f t="shared" ref="K133:M195" si="4">1/J133</f>
        <v>1</v>
      </c>
      <c r="L133" s="29">
        <v>1</v>
      </c>
      <c r="M133" s="29">
        <f t="shared" si="4"/>
        <v>1</v>
      </c>
    </row>
    <row r="134" spans="1:13" ht="51" x14ac:dyDescent="0.2">
      <c r="A134" s="36">
        <v>133</v>
      </c>
      <c r="B134" s="21" t="s">
        <v>1088</v>
      </c>
      <c r="C134" s="21" t="s">
        <v>1088</v>
      </c>
      <c r="D134" s="9" t="s">
        <v>1087</v>
      </c>
      <c r="E134" s="9" t="s">
        <v>1088</v>
      </c>
      <c r="F134" s="9" t="s">
        <v>1089</v>
      </c>
      <c r="G134" s="9" t="s">
        <v>1090</v>
      </c>
      <c r="H134" s="38">
        <v>20</v>
      </c>
      <c r="I134" s="32">
        <v>9000</v>
      </c>
      <c r="J134" s="29">
        <v>1</v>
      </c>
      <c r="K134" s="29">
        <f t="shared" si="4"/>
        <v>1</v>
      </c>
      <c r="L134" s="29">
        <v>1</v>
      </c>
      <c r="M134" s="29">
        <f t="shared" si="4"/>
        <v>1</v>
      </c>
    </row>
    <row r="135" spans="1:13" ht="25.5" x14ac:dyDescent="0.2">
      <c r="A135" s="36">
        <v>134</v>
      </c>
      <c r="B135" s="21" t="s">
        <v>1057</v>
      </c>
      <c r="C135" s="21" t="s">
        <v>1057</v>
      </c>
      <c r="D135" s="9" t="s">
        <v>1056</v>
      </c>
      <c r="E135" s="9" t="s">
        <v>1057</v>
      </c>
      <c r="F135" s="9" t="s">
        <v>1058</v>
      </c>
      <c r="G135" s="9" t="s">
        <v>1059</v>
      </c>
      <c r="H135" s="38">
        <v>20</v>
      </c>
      <c r="I135" s="32">
        <v>9000</v>
      </c>
      <c r="J135" s="29">
        <v>1</v>
      </c>
      <c r="K135" s="29">
        <f t="shared" si="4"/>
        <v>1</v>
      </c>
      <c r="L135" s="29">
        <v>1</v>
      </c>
      <c r="M135" s="29">
        <f t="shared" si="4"/>
        <v>1</v>
      </c>
    </row>
    <row r="136" spans="1:13" x14ac:dyDescent="0.2">
      <c r="A136" s="36">
        <v>135</v>
      </c>
      <c r="B136" s="21" t="s">
        <v>1068</v>
      </c>
      <c r="C136" s="21" t="s">
        <v>1068</v>
      </c>
      <c r="D136" s="9" t="s">
        <v>1067</v>
      </c>
      <c r="E136" s="9" t="s">
        <v>1068</v>
      </c>
      <c r="F136" s="9" t="s">
        <v>1069</v>
      </c>
      <c r="G136" s="9" t="s">
        <v>1070</v>
      </c>
      <c r="H136" s="38">
        <v>20</v>
      </c>
      <c r="I136" s="32">
        <v>9000</v>
      </c>
      <c r="J136" s="29">
        <v>1</v>
      </c>
      <c r="K136" s="29">
        <f t="shared" si="4"/>
        <v>1</v>
      </c>
      <c r="L136" s="29">
        <v>1</v>
      </c>
      <c r="M136" s="29">
        <f t="shared" si="4"/>
        <v>1</v>
      </c>
    </row>
    <row r="137" spans="1:13" x14ac:dyDescent="0.2">
      <c r="A137" s="36">
        <v>136</v>
      </c>
      <c r="B137" s="26" t="s">
        <v>1061</v>
      </c>
      <c r="C137" s="26" t="s">
        <v>1061</v>
      </c>
      <c r="D137" s="10" t="s">
        <v>1060</v>
      </c>
      <c r="E137" s="10" t="s">
        <v>1061</v>
      </c>
      <c r="F137" s="10" t="s">
        <v>1062</v>
      </c>
      <c r="G137" s="9" t="s">
        <v>1063</v>
      </c>
      <c r="H137" s="38">
        <v>20</v>
      </c>
      <c r="I137" s="32">
        <v>9000</v>
      </c>
      <c r="J137" s="29">
        <v>1</v>
      </c>
      <c r="K137" s="29">
        <f t="shared" si="4"/>
        <v>1</v>
      </c>
      <c r="L137" s="29">
        <v>1</v>
      </c>
      <c r="M137" s="29">
        <f t="shared" si="4"/>
        <v>1</v>
      </c>
    </row>
    <row r="138" spans="1:13" ht="25.5" x14ac:dyDescent="0.2">
      <c r="A138" s="36">
        <v>137</v>
      </c>
      <c r="B138" s="21" t="s">
        <v>414</v>
      </c>
      <c r="C138" s="21" t="s">
        <v>414</v>
      </c>
      <c r="D138" s="9" t="s">
        <v>412</v>
      </c>
      <c r="E138" s="9" t="s">
        <v>414</v>
      </c>
      <c r="F138" s="9" t="s">
        <v>415</v>
      </c>
      <c r="G138" s="9" t="s">
        <v>416</v>
      </c>
      <c r="H138" s="38">
        <v>20</v>
      </c>
      <c r="I138" s="32">
        <v>9000</v>
      </c>
      <c r="J138" s="29">
        <v>1</v>
      </c>
      <c r="K138" s="29">
        <f t="shared" si="4"/>
        <v>1</v>
      </c>
      <c r="L138" s="29">
        <v>1</v>
      </c>
      <c r="M138" s="29">
        <f t="shared" si="4"/>
        <v>1</v>
      </c>
    </row>
    <row r="139" spans="1:13" ht="51" x14ac:dyDescent="0.2">
      <c r="A139" s="36">
        <v>138</v>
      </c>
      <c r="B139" s="21" t="s">
        <v>1084</v>
      </c>
      <c r="C139" s="21" t="s">
        <v>1084</v>
      </c>
      <c r="D139" s="9" t="s">
        <v>1083</v>
      </c>
      <c r="E139" s="9" t="s">
        <v>1084</v>
      </c>
      <c r="F139" s="9" t="s">
        <v>1085</v>
      </c>
      <c r="G139" s="9" t="s">
        <v>1086</v>
      </c>
      <c r="H139" s="38">
        <v>20</v>
      </c>
      <c r="I139" s="32">
        <v>9000</v>
      </c>
      <c r="J139" s="29">
        <v>1</v>
      </c>
      <c r="K139" s="29">
        <f t="shared" si="4"/>
        <v>1</v>
      </c>
      <c r="L139" s="29">
        <v>1</v>
      </c>
      <c r="M139" s="29">
        <f t="shared" si="4"/>
        <v>1</v>
      </c>
    </row>
    <row r="140" spans="1:13" x14ac:dyDescent="0.2">
      <c r="A140" s="36">
        <v>139</v>
      </c>
      <c r="B140" s="21" t="s">
        <v>1098</v>
      </c>
      <c r="C140" s="21" t="s">
        <v>1098</v>
      </c>
      <c r="D140" s="9" t="s">
        <v>1097</v>
      </c>
      <c r="E140" s="9" t="s">
        <v>1098</v>
      </c>
      <c r="F140" s="9" t="s">
        <v>1099</v>
      </c>
      <c r="G140" s="9" t="s">
        <v>1100</v>
      </c>
      <c r="H140" s="38">
        <v>20</v>
      </c>
      <c r="I140" s="32">
        <v>9000</v>
      </c>
      <c r="J140" s="30">
        <f>1-5%</f>
        <v>0.95</v>
      </c>
      <c r="K140" s="30">
        <f t="shared" si="4"/>
        <v>1.0526315789473684</v>
      </c>
      <c r="L140" s="29">
        <v>1</v>
      </c>
      <c r="M140" s="29">
        <f t="shared" si="4"/>
        <v>1</v>
      </c>
    </row>
    <row r="141" spans="1:13" ht="25.5" x14ac:dyDescent="0.2">
      <c r="A141" s="36">
        <v>140</v>
      </c>
      <c r="B141" s="21" t="s">
        <v>1053</v>
      </c>
      <c r="C141" s="21" t="s">
        <v>1053</v>
      </c>
      <c r="D141" s="9" t="s">
        <v>1052</v>
      </c>
      <c r="E141" s="9" t="s">
        <v>1053</v>
      </c>
      <c r="F141" s="9" t="s">
        <v>1054</v>
      </c>
      <c r="G141" s="9" t="s">
        <v>1055</v>
      </c>
      <c r="H141" s="38">
        <v>20</v>
      </c>
      <c r="I141" s="32">
        <v>9000</v>
      </c>
      <c r="J141" s="29">
        <v>1</v>
      </c>
      <c r="K141" s="29">
        <f t="shared" si="4"/>
        <v>1</v>
      </c>
      <c r="L141" s="29">
        <v>1</v>
      </c>
      <c r="M141" s="29">
        <f t="shared" si="4"/>
        <v>1</v>
      </c>
    </row>
    <row r="142" spans="1:13" x14ac:dyDescent="0.2">
      <c r="A142" s="36">
        <v>141</v>
      </c>
      <c r="B142" s="21" t="s">
        <v>1049</v>
      </c>
      <c r="C142" s="21" t="s">
        <v>1049</v>
      </c>
      <c r="D142" s="9" t="s">
        <v>1048</v>
      </c>
      <c r="E142" s="9" t="s">
        <v>1049</v>
      </c>
      <c r="F142" s="9" t="s">
        <v>1050</v>
      </c>
      <c r="G142" s="9" t="s">
        <v>1051</v>
      </c>
      <c r="H142" s="38">
        <v>20</v>
      </c>
      <c r="I142" s="32">
        <v>9000</v>
      </c>
      <c r="J142" s="29">
        <v>1</v>
      </c>
      <c r="K142" s="29">
        <f t="shared" si="4"/>
        <v>1</v>
      </c>
      <c r="L142" s="29">
        <v>1</v>
      </c>
      <c r="M142" s="29">
        <f t="shared" si="4"/>
        <v>1</v>
      </c>
    </row>
    <row r="143" spans="1:13" ht="25.5" x14ac:dyDescent="0.2">
      <c r="A143" s="36">
        <v>142</v>
      </c>
      <c r="B143" s="21" t="s">
        <v>1114</v>
      </c>
      <c r="C143" s="21" t="s">
        <v>1114</v>
      </c>
      <c r="D143" s="9" t="s">
        <v>1113</v>
      </c>
      <c r="E143" s="9" t="s">
        <v>1114</v>
      </c>
      <c r="F143" s="9" t="s">
        <v>1115</v>
      </c>
      <c r="G143" s="9" t="s">
        <v>1116</v>
      </c>
      <c r="H143" s="38">
        <v>20</v>
      </c>
      <c r="I143" s="32">
        <v>9000</v>
      </c>
      <c r="J143" s="29">
        <v>1</v>
      </c>
      <c r="K143" s="29">
        <f t="shared" si="4"/>
        <v>1</v>
      </c>
      <c r="L143" s="29">
        <v>1</v>
      </c>
      <c r="M143" s="29">
        <f t="shared" si="4"/>
        <v>1</v>
      </c>
    </row>
    <row r="144" spans="1:13" ht="25.5" x14ac:dyDescent="0.2">
      <c r="A144" s="36">
        <v>143</v>
      </c>
      <c r="B144" s="21" t="s">
        <v>1130</v>
      </c>
      <c r="C144" s="21" t="s">
        <v>1130</v>
      </c>
      <c r="D144" s="9" t="s">
        <v>1129</v>
      </c>
      <c r="E144" s="9" t="s">
        <v>1130</v>
      </c>
      <c r="F144" s="9" t="s">
        <v>1131</v>
      </c>
      <c r="G144" s="9" t="s">
        <v>1132</v>
      </c>
      <c r="H144" s="38">
        <v>20</v>
      </c>
      <c r="I144" s="32">
        <v>9000</v>
      </c>
      <c r="J144" s="29">
        <v>1</v>
      </c>
      <c r="K144" s="29">
        <f t="shared" si="4"/>
        <v>1</v>
      </c>
      <c r="L144" s="29">
        <v>1</v>
      </c>
      <c r="M144" s="29">
        <f t="shared" si="4"/>
        <v>1</v>
      </c>
    </row>
    <row r="145" spans="1:13" x14ac:dyDescent="0.2">
      <c r="A145" s="36">
        <v>144</v>
      </c>
      <c r="B145" s="21" t="s">
        <v>1134</v>
      </c>
      <c r="C145" s="21" t="s">
        <v>1134</v>
      </c>
      <c r="D145" s="9" t="s">
        <v>1133</v>
      </c>
      <c r="E145" s="9" t="s">
        <v>1134</v>
      </c>
      <c r="F145" s="9" t="s">
        <v>1135</v>
      </c>
      <c r="G145" s="9" t="s">
        <v>1136</v>
      </c>
      <c r="H145" s="38">
        <v>20</v>
      </c>
      <c r="I145" s="32">
        <v>9000</v>
      </c>
      <c r="J145" s="29">
        <v>1</v>
      </c>
      <c r="K145" s="29">
        <f t="shared" si="4"/>
        <v>1</v>
      </c>
      <c r="L145" s="29">
        <v>1</v>
      </c>
      <c r="M145" s="29">
        <f t="shared" si="4"/>
        <v>1</v>
      </c>
    </row>
    <row r="146" spans="1:13" x14ac:dyDescent="0.2">
      <c r="A146" s="36">
        <v>145</v>
      </c>
      <c r="B146" s="21" t="s">
        <v>1142</v>
      </c>
      <c r="C146" s="21" t="s">
        <v>1142</v>
      </c>
      <c r="D146" s="9" t="s">
        <v>1141</v>
      </c>
      <c r="E146" s="9" t="s">
        <v>1142</v>
      </c>
      <c r="F146" s="9" t="s">
        <v>1143</v>
      </c>
      <c r="G146" s="9" t="s">
        <v>1144</v>
      </c>
      <c r="H146" s="38">
        <v>20</v>
      </c>
      <c r="I146" s="32">
        <v>9000</v>
      </c>
      <c r="J146" s="29">
        <v>1</v>
      </c>
      <c r="K146" s="29">
        <f t="shared" si="4"/>
        <v>1</v>
      </c>
      <c r="L146" s="29">
        <v>1</v>
      </c>
      <c r="M146" s="29">
        <f t="shared" si="4"/>
        <v>1</v>
      </c>
    </row>
    <row r="147" spans="1:13" x14ac:dyDescent="0.2">
      <c r="A147" s="36">
        <v>146</v>
      </c>
      <c r="B147" s="21" t="s">
        <v>1138</v>
      </c>
      <c r="C147" s="21" t="s">
        <v>1138</v>
      </c>
      <c r="D147" s="9" t="s">
        <v>1137</v>
      </c>
      <c r="E147" s="9" t="s">
        <v>1138</v>
      </c>
      <c r="F147" s="9" t="s">
        <v>1139</v>
      </c>
      <c r="G147" s="9" t="s">
        <v>1140</v>
      </c>
      <c r="H147" s="38">
        <v>20</v>
      </c>
      <c r="I147" s="32">
        <v>9000</v>
      </c>
      <c r="J147" s="29">
        <v>1</v>
      </c>
      <c r="K147" s="29">
        <f t="shared" si="4"/>
        <v>1</v>
      </c>
      <c r="L147" s="29">
        <v>1</v>
      </c>
      <c r="M147" s="29">
        <f t="shared" si="4"/>
        <v>1</v>
      </c>
    </row>
    <row r="148" spans="1:13" ht="25.5" x14ac:dyDescent="0.2">
      <c r="A148" s="36">
        <v>147</v>
      </c>
      <c r="B148" s="21" t="s">
        <v>1149</v>
      </c>
      <c r="C148" s="21" t="s">
        <v>1149</v>
      </c>
      <c r="D148" s="9" t="s">
        <v>1148</v>
      </c>
      <c r="E148" s="9" t="s">
        <v>1149</v>
      </c>
      <c r="F148" s="9" t="s">
        <v>1150</v>
      </c>
      <c r="G148" s="9" t="s">
        <v>1151</v>
      </c>
      <c r="H148" s="38">
        <v>20</v>
      </c>
      <c r="I148" s="32">
        <v>9000</v>
      </c>
      <c r="J148" s="29">
        <v>1</v>
      </c>
      <c r="K148" s="29">
        <f t="shared" si="4"/>
        <v>1</v>
      </c>
      <c r="L148" s="29">
        <v>1</v>
      </c>
      <c r="M148" s="29">
        <f t="shared" si="4"/>
        <v>1</v>
      </c>
    </row>
    <row r="149" spans="1:13" x14ac:dyDescent="0.2">
      <c r="A149" s="36">
        <v>148</v>
      </c>
      <c r="B149" s="21" t="s">
        <v>1171</v>
      </c>
      <c r="C149" s="21" t="s">
        <v>1171</v>
      </c>
      <c r="D149" s="9" t="s">
        <v>1170</v>
      </c>
      <c r="E149" s="9" t="s">
        <v>1171</v>
      </c>
      <c r="F149" s="9" t="s">
        <v>1172</v>
      </c>
      <c r="G149" s="9" t="s">
        <v>1173</v>
      </c>
      <c r="H149" s="38">
        <v>20</v>
      </c>
      <c r="I149" s="32">
        <v>9000</v>
      </c>
      <c r="J149" s="29">
        <v>1</v>
      </c>
      <c r="K149" s="29">
        <f t="shared" si="4"/>
        <v>1</v>
      </c>
      <c r="L149" s="29">
        <v>1</v>
      </c>
      <c r="M149" s="29">
        <f t="shared" si="4"/>
        <v>1</v>
      </c>
    </row>
    <row r="150" spans="1:13" x14ac:dyDescent="0.2">
      <c r="A150" s="36">
        <v>149</v>
      </c>
      <c r="B150" s="26" t="s">
        <v>1190</v>
      </c>
      <c r="C150" s="26" t="s">
        <v>1190</v>
      </c>
      <c r="D150" s="10" t="s">
        <v>1189</v>
      </c>
      <c r="E150" s="10" t="s">
        <v>1190</v>
      </c>
      <c r="F150" s="10" t="s">
        <v>1191</v>
      </c>
      <c r="G150" s="9" t="s">
        <v>1192</v>
      </c>
      <c r="H150" s="38">
        <v>20</v>
      </c>
      <c r="I150" s="32">
        <v>9000</v>
      </c>
      <c r="J150" s="29">
        <v>1</v>
      </c>
      <c r="K150" s="29">
        <f t="shared" si="4"/>
        <v>1</v>
      </c>
      <c r="L150" s="29">
        <v>1</v>
      </c>
      <c r="M150" s="29">
        <f t="shared" si="4"/>
        <v>1</v>
      </c>
    </row>
    <row r="151" spans="1:13" x14ac:dyDescent="0.2">
      <c r="A151" s="36">
        <v>150</v>
      </c>
      <c r="B151" s="23" t="s">
        <v>1194</v>
      </c>
      <c r="C151" s="23" t="s">
        <v>1194</v>
      </c>
      <c r="D151" s="11" t="s">
        <v>1193</v>
      </c>
      <c r="E151" s="11" t="s">
        <v>1194</v>
      </c>
      <c r="F151" s="11" t="s">
        <v>1195</v>
      </c>
      <c r="G151" s="9" t="s">
        <v>1196</v>
      </c>
      <c r="H151" s="38">
        <v>20</v>
      </c>
      <c r="I151" s="28">
        <v>8500</v>
      </c>
      <c r="J151" s="29">
        <v>1</v>
      </c>
      <c r="K151" s="29">
        <f t="shared" si="4"/>
        <v>1</v>
      </c>
      <c r="L151" s="29">
        <v>1</v>
      </c>
      <c r="M151" s="29">
        <f t="shared" si="4"/>
        <v>1</v>
      </c>
    </row>
    <row r="152" spans="1:13" x14ac:dyDescent="0.2">
      <c r="A152" s="36">
        <v>151</v>
      </c>
      <c r="B152" s="21" t="s">
        <v>1211</v>
      </c>
      <c r="C152" s="21" t="s">
        <v>1211</v>
      </c>
      <c r="D152" s="9" t="s">
        <v>1210</v>
      </c>
      <c r="E152" s="9" t="s">
        <v>1211</v>
      </c>
      <c r="F152" s="9" t="s">
        <v>1212</v>
      </c>
      <c r="G152" s="9" t="s">
        <v>1213</v>
      </c>
      <c r="H152" s="38">
        <v>20</v>
      </c>
      <c r="I152" s="32">
        <v>9000</v>
      </c>
      <c r="J152" s="29">
        <v>1</v>
      </c>
      <c r="K152" s="29">
        <f t="shared" si="4"/>
        <v>1</v>
      </c>
      <c r="L152" s="29">
        <v>1</v>
      </c>
      <c r="M152" s="29">
        <f t="shared" si="4"/>
        <v>1</v>
      </c>
    </row>
    <row r="153" spans="1:13" x14ac:dyDescent="0.2">
      <c r="A153" s="36">
        <v>152</v>
      </c>
      <c r="B153" s="21" t="s">
        <v>1218</v>
      </c>
      <c r="C153" s="21" t="s">
        <v>1218</v>
      </c>
      <c r="D153" s="9" t="s">
        <v>1217</v>
      </c>
      <c r="E153" s="9" t="s">
        <v>1218</v>
      </c>
      <c r="F153" s="9" t="s">
        <v>1219</v>
      </c>
      <c r="G153" s="9" t="s">
        <v>1220</v>
      </c>
      <c r="H153" s="38">
        <v>20</v>
      </c>
      <c r="I153" s="32">
        <v>9000</v>
      </c>
      <c r="J153" s="29">
        <v>1</v>
      </c>
      <c r="K153" s="29">
        <f t="shared" si="4"/>
        <v>1</v>
      </c>
      <c r="L153" s="29">
        <v>1</v>
      </c>
      <c r="M153" s="29">
        <f t="shared" si="4"/>
        <v>1</v>
      </c>
    </row>
    <row r="154" spans="1:13" x14ac:dyDescent="0.2">
      <c r="A154" s="36">
        <v>153</v>
      </c>
      <c r="B154" s="21" t="s">
        <v>1234</v>
      </c>
      <c r="C154" s="21" t="s">
        <v>1234</v>
      </c>
      <c r="D154" s="9" t="s">
        <v>1233</v>
      </c>
      <c r="E154" s="9" t="s">
        <v>1234</v>
      </c>
      <c r="F154" s="9" t="s">
        <v>1235</v>
      </c>
      <c r="G154" s="9" t="s">
        <v>1236</v>
      </c>
      <c r="H154" s="38">
        <v>20</v>
      </c>
      <c r="I154" s="32">
        <v>9000</v>
      </c>
      <c r="J154" s="29">
        <v>1</v>
      </c>
      <c r="K154" s="29">
        <f t="shared" si="4"/>
        <v>1</v>
      </c>
      <c r="L154" s="29">
        <v>1</v>
      </c>
      <c r="M154" s="29">
        <f t="shared" si="4"/>
        <v>1</v>
      </c>
    </row>
    <row r="155" spans="1:13" x14ac:dyDescent="0.2">
      <c r="A155" s="36">
        <v>154</v>
      </c>
      <c r="B155" s="21" t="s">
        <v>1246</v>
      </c>
      <c r="C155" s="21" t="s">
        <v>1246</v>
      </c>
      <c r="D155" s="9" t="s">
        <v>1245</v>
      </c>
      <c r="E155" s="9" t="s">
        <v>1246</v>
      </c>
      <c r="F155" s="9" t="s">
        <v>1247</v>
      </c>
      <c r="G155" s="9" t="s">
        <v>1248</v>
      </c>
      <c r="H155" s="38">
        <v>20</v>
      </c>
      <c r="I155" s="32">
        <v>9000</v>
      </c>
      <c r="J155" s="29">
        <v>1</v>
      </c>
      <c r="K155" s="29">
        <f t="shared" si="4"/>
        <v>1</v>
      </c>
      <c r="L155" s="29">
        <v>1</v>
      </c>
      <c r="M155" s="29">
        <f t="shared" si="4"/>
        <v>1</v>
      </c>
    </row>
    <row r="156" spans="1:13" ht="38.25" x14ac:dyDescent="0.2">
      <c r="A156" s="36">
        <v>155</v>
      </c>
      <c r="B156" s="21" t="s">
        <v>1242</v>
      </c>
      <c r="C156" s="21" t="s">
        <v>1242</v>
      </c>
      <c r="D156" s="9" t="s">
        <v>1240</v>
      </c>
      <c r="E156" s="9" t="s">
        <v>1242</v>
      </c>
      <c r="F156" s="9" t="s">
        <v>1243</v>
      </c>
      <c r="G156" s="9" t="s">
        <v>1244</v>
      </c>
      <c r="H156" s="38">
        <v>20</v>
      </c>
      <c r="I156" s="32">
        <v>9000</v>
      </c>
      <c r="J156" s="29">
        <v>1</v>
      </c>
      <c r="K156" s="29">
        <f t="shared" si="4"/>
        <v>1</v>
      </c>
      <c r="L156" s="29">
        <v>1</v>
      </c>
      <c r="M156" s="29">
        <f t="shared" si="4"/>
        <v>1</v>
      </c>
    </row>
    <row r="157" spans="1:13" ht="38.25" x14ac:dyDescent="0.2">
      <c r="A157" s="36">
        <v>156</v>
      </c>
      <c r="B157" s="21" t="s">
        <v>1242</v>
      </c>
      <c r="C157" s="21" t="s">
        <v>1242</v>
      </c>
      <c r="D157" s="9" t="s">
        <v>1240</v>
      </c>
      <c r="E157" s="9" t="s">
        <v>1242</v>
      </c>
      <c r="F157" s="9" t="s">
        <v>1243</v>
      </c>
      <c r="G157" s="9" t="s">
        <v>1244</v>
      </c>
      <c r="H157" s="38">
        <v>20</v>
      </c>
      <c r="I157" s="32">
        <v>9000</v>
      </c>
      <c r="J157" s="29">
        <v>1</v>
      </c>
      <c r="K157" s="29">
        <f t="shared" si="4"/>
        <v>1</v>
      </c>
      <c r="L157" s="29">
        <v>1</v>
      </c>
      <c r="M157" s="29">
        <f t="shared" si="4"/>
        <v>1</v>
      </c>
    </row>
    <row r="158" spans="1:13" x14ac:dyDescent="0.2">
      <c r="A158" s="36">
        <v>157</v>
      </c>
      <c r="B158" s="21" t="s">
        <v>791</v>
      </c>
      <c r="C158" s="21" t="s">
        <v>791</v>
      </c>
      <c r="D158" s="9" t="s">
        <v>790</v>
      </c>
      <c r="E158" s="9" t="s">
        <v>791</v>
      </c>
      <c r="F158" s="9" t="s">
        <v>792</v>
      </c>
      <c r="G158" s="9" t="s">
        <v>793</v>
      </c>
      <c r="H158" s="38">
        <v>20</v>
      </c>
      <c r="I158" s="32">
        <v>9000</v>
      </c>
      <c r="J158" s="29">
        <v>1</v>
      </c>
      <c r="K158" s="29">
        <f t="shared" si="4"/>
        <v>1</v>
      </c>
      <c r="L158" s="29">
        <v>1</v>
      </c>
      <c r="M158" s="29">
        <f t="shared" si="4"/>
        <v>1</v>
      </c>
    </row>
    <row r="159" spans="1:13" x14ac:dyDescent="0.2">
      <c r="A159" s="36">
        <v>158</v>
      </c>
      <c r="B159" s="21" t="s">
        <v>1276</v>
      </c>
      <c r="C159" s="21" t="s">
        <v>1276</v>
      </c>
      <c r="D159" s="9" t="s">
        <v>1275</v>
      </c>
      <c r="E159" s="9" t="s">
        <v>1276</v>
      </c>
      <c r="F159" s="9" t="s">
        <v>1277</v>
      </c>
      <c r="G159" s="9" t="s">
        <v>1278</v>
      </c>
      <c r="H159" s="38">
        <v>20</v>
      </c>
      <c r="I159" s="32">
        <v>9000</v>
      </c>
      <c r="J159" s="29">
        <v>1</v>
      </c>
      <c r="K159" s="29">
        <f t="shared" si="4"/>
        <v>1</v>
      </c>
      <c r="L159" s="29">
        <v>1</v>
      </c>
      <c r="M159" s="29">
        <f t="shared" si="4"/>
        <v>1</v>
      </c>
    </row>
    <row r="160" spans="1:13" x14ac:dyDescent="0.2">
      <c r="A160" s="36">
        <v>159</v>
      </c>
      <c r="B160" s="21" t="s">
        <v>1384</v>
      </c>
      <c r="C160" s="21" t="s">
        <v>1384</v>
      </c>
      <c r="D160" s="9" t="s">
        <v>1383</v>
      </c>
      <c r="E160" s="9" t="s">
        <v>1384</v>
      </c>
      <c r="F160" s="9" t="s">
        <v>1385</v>
      </c>
      <c r="G160" s="9" t="s">
        <v>1386</v>
      </c>
      <c r="H160" s="38">
        <v>20</v>
      </c>
      <c r="I160" s="32">
        <v>9000</v>
      </c>
      <c r="J160" s="29">
        <v>1</v>
      </c>
      <c r="K160" s="29">
        <f t="shared" si="4"/>
        <v>1</v>
      </c>
      <c r="L160" s="29">
        <v>1</v>
      </c>
      <c r="M160" s="29">
        <f t="shared" si="4"/>
        <v>1</v>
      </c>
    </row>
    <row r="161" spans="1:13" x14ac:dyDescent="0.2">
      <c r="A161" s="36">
        <v>160</v>
      </c>
      <c r="B161" s="21" t="s">
        <v>1359</v>
      </c>
      <c r="C161" s="21" t="s">
        <v>1359</v>
      </c>
      <c r="D161" s="9" t="s">
        <v>1358</v>
      </c>
      <c r="E161" s="9" t="s">
        <v>1359</v>
      </c>
      <c r="F161" s="9" t="s">
        <v>1360</v>
      </c>
      <c r="G161" s="9" t="s">
        <v>1361</v>
      </c>
      <c r="H161" s="38">
        <v>20</v>
      </c>
      <c r="I161" s="32">
        <v>9000</v>
      </c>
      <c r="J161" s="29">
        <v>1</v>
      </c>
      <c r="K161" s="29">
        <f t="shared" si="4"/>
        <v>1</v>
      </c>
      <c r="L161" s="29">
        <v>1</v>
      </c>
      <c r="M161" s="29">
        <f t="shared" si="4"/>
        <v>1</v>
      </c>
    </row>
    <row r="162" spans="1:13" x14ac:dyDescent="0.2">
      <c r="A162" s="36">
        <v>161</v>
      </c>
      <c r="B162" s="21" t="s">
        <v>1335</v>
      </c>
      <c r="C162" s="21" t="s">
        <v>1335</v>
      </c>
      <c r="D162" s="9" t="s">
        <v>1334</v>
      </c>
      <c r="E162" s="9" t="s">
        <v>1335</v>
      </c>
      <c r="F162" s="9" t="s">
        <v>1336</v>
      </c>
      <c r="G162" s="9" t="s">
        <v>1337</v>
      </c>
      <c r="H162" s="38">
        <v>20</v>
      </c>
      <c r="I162" s="32">
        <v>9000</v>
      </c>
      <c r="J162" s="29">
        <v>1</v>
      </c>
      <c r="K162" s="29">
        <f t="shared" si="4"/>
        <v>1</v>
      </c>
      <c r="L162" s="29">
        <v>1</v>
      </c>
      <c r="M162" s="29">
        <f t="shared" si="4"/>
        <v>1</v>
      </c>
    </row>
    <row r="163" spans="1:13" x14ac:dyDescent="0.2">
      <c r="A163" s="36">
        <v>162</v>
      </c>
      <c r="B163" s="21" t="s">
        <v>1260</v>
      </c>
      <c r="C163" s="21" t="s">
        <v>1260</v>
      </c>
      <c r="D163" s="9" t="s">
        <v>1259</v>
      </c>
      <c r="E163" s="9" t="s">
        <v>1260</v>
      </c>
      <c r="F163" s="9" t="s">
        <v>1261</v>
      </c>
      <c r="G163" s="9" t="s">
        <v>1262</v>
      </c>
      <c r="H163" s="38">
        <v>20</v>
      </c>
      <c r="I163" s="32">
        <v>9000</v>
      </c>
      <c r="J163" s="29">
        <v>1</v>
      </c>
      <c r="K163" s="29">
        <f t="shared" si="4"/>
        <v>1</v>
      </c>
      <c r="L163" s="29">
        <v>1</v>
      </c>
      <c r="M163" s="29">
        <f t="shared" si="4"/>
        <v>1</v>
      </c>
    </row>
    <row r="164" spans="1:13" ht="25.5" x14ac:dyDescent="0.2">
      <c r="A164" s="36">
        <v>163</v>
      </c>
      <c r="B164" s="21" t="s">
        <v>1310</v>
      </c>
      <c r="C164" s="21" t="s">
        <v>1310</v>
      </c>
      <c r="D164" s="9" t="s">
        <v>1309</v>
      </c>
      <c r="E164" s="9" t="s">
        <v>1310</v>
      </c>
      <c r="F164" s="9" t="s">
        <v>1311</v>
      </c>
      <c r="G164" s="9" t="s">
        <v>1312</v>
      </c>
      <c r="H164" s="38">
        <v>20</v>
      </c>
      <c r="I164" s="32">
        <v>9000</v>
      </c>
      <c r="J164" s="29">
        <v>1</v>
      </c>
      <c r="K164" s="29">
        <f t="shared" si="4"/>
        <v>1</v>
      </c>
      <c r="L164" s="29">
        <v>1</v>
      </c>
      <c r="M164" s="29">
        <f t="shared" si="4"/>
        <v>1</v>
      </c>
    </row>
    <row r="165" spans="1:13" x14ac:dyDescent="0.2">
      <c r="A165" s="36">
        <v>164</v>
      </c>
      <c r="B165" s="21" t="s">
        <v>1324</v>
      </c>
      <c r="C165" s="21" t="s">
        <v>1324</v>
      </c>
      <c r="D165" s="9" t="s">
        <v>1322</v>
      </c>
      <c r="E165" s="9" t="s">
        <v>1324</v>
      </c>
      <c r="F165" s="9" t="s">
        <v>1325</v>
      </c>
      <c r="G165" s="9" t="s">
        <v>1326</v>
      </c>
      <c r="H165" s="38">
        <v>20</v>
      </c>
      <c r="I165" s="37">
        <v>7500</v>
      </c>
      <c r="J165" s="29">
        <v>1</v>
      </c>
      <c r="K165" s="29">
        <f t="shared" si="4"/>
        <v>1</v>
      </c>
      <c r="L165" s="29">
        <v>1</v>
      </c>
      <c r="M165" s="29">
        <f t="shared" si="4"/>
        <v>1</v>
      </c>
    </row>
    <row r="166" spans="1:13" x14ac:dyDescent="0.2">
      <c r="A166" s="36">
        <v>165</v>
      </c>
      <c r="B166" s="21" t="s">
        <v>1324</v>
      </c>
      <c r="C166" s="21" t="s">
        <v>1324</v>
      </c>
      <c r="D166" s="9" t="s">
        <v>1322</v>
      </c>
      <c r="E166" s="9" t="s">
        <v>1324</v>
      </c>
      <c r="F166" s="9" t="s">
        <v>1325</v>
      </c>
      <c r="G166" s="9" t="s">
        <v>1326</v>
      </c>
      <c r="H166" s="38">
        <v>20</v>
      </c>
      <c r="I166" s="37">
        <v>7500</v>
      </c>
      <c r="J166" s="29">
        <v>1</v>
      </c>
      <c r="K166" s="29">
        <f t="shared" si="4"/>
        <v>1</v>
      </c>
      <c r="L166" s="29">
        <v>1</v>
      </c>
      <c r="M166" s="29">
        <f t="shared" si="4"/>
        <v>1</v>
      </c>
    </row>
    <row r="167" spans="1:13" x14ac:dyDescent="0.2">
      <c r="A167" s="36">
        <v>166</v>
      </c>
      <c r="B167" s="21" t="s">
        <v>1328</v>
      </c>
      <c r="C167" s="21" t="s">
        <v>1328</v>
      </c>
      <c r="D167" s="9" t="s">
        <v>1327</v>
      </c>
      <c r="E167" s="9" t="s">
        <v>1328</v>
      </c>
      <c r="F167" s="9" t="s">
        <v>1329</v>
      </c>
      <c r="G167" s="9" t="s">
        <v>1330</v>
      </c>
      <c r="H167" s="38">
        <v>20</v>
      </c>
      <c r="I167" s="32">
        <v>9000</v>
      </c>
      <c r="J167" s="29">
        <v>1</v>
      </c>
      <c r="K167" s="29">
        <f t="shared" si="4"/>
        <v>1</v>
      </c>
      <c r="L167" s="29">
        <v>1</v>
      </c>
      <c r="M167" s="29">
        <f t="shared" si="4"/>
        <v>1</v>
      </c>
    </row>
    <row r="168" spans="1:13" x14ac:dyDescent="0.2">
      <c r="A168" s="36">
        <v>167</v>
      </c>
      <c r="B168" s="21" t="s">
        <v>1348</v>
      </c>
      <c r="C168" s="21" t="s">
        <v>1348</v>
      </c>
      <c r="D168" s="9" t="s">
        <v>1347</v>
      </c>
      <c r="E168" s="9" t="s">
        <v>1348</v>
      </c>
      <c r="F168" s="9" t="s">
        <v>1349</v>
      </c>
      <c r="G168" s="9" t="s">
        <v>1350</v>
      </c>
      <c r="H168" s="38">
        <v>20</v>
      </c>
      <c r="I168" s="32">
        <v>9000</v>
      </c>
      <c r="J168" s="29">
        <v>1</v>
      </c>
      <c r="K168" s="29">
        <f t="shared" si="4"/>
        <v>1</v>
      </c>
      <c r="L168" s="29">
        <v>1</v>
      </c>
      <c r="M168" s="29">
        <f t="shared" si="4"/>
        <v>1</v>
      </c>
    </row>
    <row r="169" spans="1:13" x14ac:dyDescent="0.2">
      <c r="A169" s="36">
        <v>168</v>
      </c>
      <c r="B169" s="21" t="s">
        <v>1355</v>
      </c>
      <c r="C169" s="21" t="s">
        <v>1355</v>
      </c>
      <c r="D169" s="9" t="s">
        <v>1354</v>
      </c>
      <c r="E169" s="9" t="s">
        <v>1355</v>
      </c>
      <c r="F169" s="9" t="s">
        <v>1356</v>
      </c>
      <c r="G169" s="9" t="s">
        <v>1357</v>
      </c>
      <c r="H169" s="38">
        <v>20</v>
      </c>
      <c r="I169" s="32">
        <v>9000</v>
      </c>
      <c r="J169" s="29">
        <v>1</v>
      </c>
      <c r="K169" s="29">
        <f t="shared" si="4"/>
        <v>1</v>
      </c>
      <c r="L169" s="29">
        <v>1</v>
      </c>
      <c r="M169" s="29">
        <f t="shared" si="4"/>
        <v>1</v>
      </c>
    </row>
    <row r="170" spans="1:13" x14ac:dyDescent="0.2">
      <c r="A170" s="36">
        <v>169</v>
      </c>
      <c r="B170" s="21" t="s">
        <v>1369</v>
      </c>
      <c r="C170" s="21" t="s">
        <v>1369</v>
      </c>
      <c r="D170" s="9" t="s">
        <v>1368</v>
      </c>
      <c r="E170" s="9" t="s">
        <v>1369</v>
      </c>
      <c r="F170" s="9" t="s">
        <v>1370</v>
      </c>
      <c r="G170" s="9" t="s">
        <v>1371</v>
      </c>
      <c r="H170" s="38">
        <v>20</v>
      </c>
      <c r="I170" s="32">
        <v>9000</v>
      </c>
      <c r="J170" s="29">
        <v>1</v>
      </c>
      <c r="K170" s="29">
        <f t="shared" si="4"/>
        <v>1</v>
      </c>
      <c r="L170" s="29">
        <v>1</v>
      </c>
      <c r="M170" s="29">
        <f t="shared" si="4"/>
        <v>1</v>
      </c>
    </row>
    <row r="171" spans="1:13" x14ac:dyDescent="0.2">
      <c r="A171" s="36">
        <v>170</v>
      </c>
      <c r="B171" s="21" t="s">
        <v>51</v>
      </c>
      <c r="C171" s="21" t="s">
        <v>51</v>
      </c>
      <c r="D171" s="9" t="s">
        <v>49</v>
      </c>
      <c r="E171" s="9" t="s">
        <v>51</v>
      </c>
      <c r="F171" s="9" t="s">
        <v>52</v>
      </c>
      <c r="G171" s="9" t="s">
        <v>53</v>
      </c>
      <c r="H171" s="38">
        <v>20</v>
      </c>
      <c r="I171" s="32">
        <v>9000</v>
      </c>
      <c r="J171" s="29">
        <v>1</v>
      </c>
      <c r="K171" s="29">
        <f t="shared" si="4"/>
        <v>1</v>
      </c>
      <c r="L171" s="29">
        <v>1</v>
      </c>
      <c r="M171" s="29">
        <f t="shared" si="4"/>
        <v>1</v>
      </c>
    </row>
    <row r="172" spans="1:13" x14ac:dyDescent="0.2">
      <c r="A172" s="36">
        <v>171</v>
      </c>
      <c r="B172" s="21" t="s">
        <v>51</v>
      </c>
      <c r="C172" s="21" t="s">
        <v>51</v>
      </c>
      <c r="D172" s="9" t="s">
        <v>49</v>
      </c>
      <c r="E172" s="9" t="s">
        <v>51</v>
      </c>
      <c r="F172" s="9" t="s">
        <v>52</v>
      </c>
      <c r="G172" s="9" t="s">
        <v>53</v>
      </c>
      <c r="H172" s="38">
        <v>20</v>
      </c>
      <c r="I172" s="32">
        <v>9000</v>
      </c>
      <c r="J172" s="29">
        <v>1</v>
      </c>
      <c r="K172" s="29">
        <f t="shared" si="4"/>
        <v>1</v>
      </c>
      <c r="L172" s="29">
        <v>1</v>
      </c>
      <c r="M172" s="29">
        <f t="shared" si="4"/>
        <v>1</v>
      </c>
    </row>
    <row r="173" spans="1:13" x14ac:dyDescent="0.2">
      <c r="A173" s="36">
        <v>172</v>
      </c>
      <c r="B173" s="21" t="s">
        <v>1391</v>
      </c>
      <c r="C173" s="21" t="s">
        <v>1391</v>
      </c>
      <c r="D173" s="9" t="s">
        <v>1390</v>
      </c>
      <c r="E173" s="9" t="s">
        <v>1391</v>
      </c>
      <c r="F173" s="9" t="s">
        <v>1392</v>
      </c>
      <c r="G173" s="9" t="s">
        <v>1393</v>
      </c>
      <c r="H173" s="38">
        <v>20</v>
      </c>
      <c r="I173" s="32">
        <v>9000</v>
      </c>
      <c r="J173" s="29">
        <v>1</v>
      </c>
      <c r="K173" s="29">
        <f t="shared" si="4"/>
        <v>1</v>
      </c>
      <c r="L173" s="29">
        <v>1</v>
      </c>
      <c r="M173" s="29">
        <f t="shared" si="4"/>
        <v>1</v>
      </c>
    </row>
    <row r="174" spans="1:13" x14ac:dyDescent="0.2">
      <c r="A174" s="36">
        <v>173</v>
      </c>
      <c r="B174" s="21" t="s">
        <v>1401</v>
      </c>
      <c r="C174" s="21" t="s">
        <v>1401</v>
      </c>
      <c r="D174" s="9" t="s">
        <v>1400</v>
      </c>
      <c r="E174" s="9" t="s">
        <v>1401</v>
      </c>
      <c r="F174" s="9" t="s">
        <v>1402</v>
      </c>
      <c r="G174" s="9" t="s">
        <v>1403</v>
      </c>
      <c r="H174" s="38">
        <v>20</v>
      </c>
      <c r="I174" s="32">
        <v>9000</v>
      </c>
      <c r="J174" s="29">
        <v>1</v>
      </c>
      <c r="K174" s="29">
        <f t="shared" si="4"/>
        <v>1</v>
      </c>
      <c r="L174" s="29">
        <v>1</v>
      </c>
      <c r="M174" s="29">
        <f t="shared" si="4"/>
        <v>1</v>
      </c>
    </row>
    <row r="175" spans="1:13" x14ac:dyDescent="0.2">
      <c r="A175" s="36">
        <v>174</v>
      </c>
      <c r="B175" s="21" t="s">
        <v>1376</v>
      </c>
      <c r="C175" s="21" t="s">
        <v>1376</v>
      </c>
      <c r="D175" s="9" t="s">
        <v>1375</v>
      </c>
      <c r="E175" s="9" t="s">
        <v>1376</v>
      </c>
      <c r="F175" s="9" t="s">
        <v>1377</v>
      </c>
      <c r="G175" s="9" t="s">
        <v>1378</v>
      </c>
      <c r="H175" s="38">
        <v>20</v>
      </c>
      <c r="I175" s="32">
        <v>9000</v>
      </c>
      <c r="J175" s="29">
        <v>1</v>
      </c>
      <c r="K175" s="29">
        <f t="shared" si="4"/>
        <v>1</v>
      </c>
      <c r="L175" s="29">
        <v>1</v>
      </c>
      <c r="M175" s="29">
        <f t="shared" si="4"/>
        <v>1</v>
      </c>
    </row>
    <row r="176" spans="1:13" x14ac:dyDescent="0.2">
      <c r="A176" s="36">
        <v>175</v>
      </c>
      <c r="B176" s="21" t="s">
        <v>1408</v>
      </c>
      <c r="C176" s="21" t="s">
        <v>1408</v>
      </c>
      <c r="D176" s="9" t="s">
        <v>1407</v>
      </c>
      <c r="E176" s="9" t="s">
        <v>1408</v>
      </c>
      <c r="F176" s="9" t="s">
        <v>1409</v>
      </c>
      <c r="G176" s="9" t="s">
        <v>1410</v>
      </c>
      <c r="H176" s="38">
        <v>20</v>
      </c>
      <c r="I176" s="32">
        <v>9000</v>
      </c>
      <c r="J176" s="29">
        <v>1</v>
      </c>
      <c r="K176" s="29">
        <f t="shared" si="4"/>
        <v>1</v>
      </c>
      <c r="L176" s="29">
        <v>1</v>
      </c>
      <c r="M176" s="29">
        <f t="shared" si="4"/>
        <v>1</v>
      </c>
    </row>
    <row r="177" spans="1:13" x14ac:dyDescent="0.2">
      <c r="A177" s="36">
        <v>176</v>
      </c>
      <c r="B177" s="21" t="s">
        <v>1422</v>
      </c>
      <c r="C177" s="21" t="s">
        <v>1422</v>
      </c>
      <c r="D177" s="9" t="s">
        <v>1421</v>
      </c>
      <c r="E177" s="9" t="s">
        <v>1422</v>
      </c>
      <c r="F177" s="9" t="s">
        <v>1423</v>
      </c>
      <c r="G177" s="9" t="s">
        <v>1424</v>
      </c>
      <c r="H177" s="38">
        <v>20</v>
      </c>
      <c r="I177" s="32">
        <v>9000</v>
      </c>
      <c r="J177" s="30">
        <f>1-10%</f>
        <v>0.9</v>
      </c>
      <c r="K177" s="30">
        <f t="shared" si="4"/>
        <v>1.1111111111111112</v>
      </c>
      <c r="L177" s="29">
        <v>1</v>
      </c>
      <c r="M177" s="29">
        <f t="shared" si="4"/>
        <v>1</v>
      </c>
    </row>
    <row r="178" spans="1:13" x14ac:dyDescent="0.2">
      <c r="A178" s="36">
        <v>177</v>
      </c>
      <c r="B178" s="21" t="s">
        <v>1418</v>
      </c>
      <c r="C178" s="21" t="s">
        <v>1418</v>
      </c>
      <c r="D178" s="9" t="s">
        <v>1417</v>
      </c>
      <c r="E178" s="9" t="s">
        <v>1418</v>
      </c>
      <c r="F178" s="9" t="s">
        <v>1419</v>
      </c>
      <c r="G178" s="9" t="s">
        <v>1420</v>
      </c>
      <c r="H178" s="38">
        <v>20</v>
      </c>
      <c r="I178" s="32">
        <v>9000</v>
      </c>
      <c r="J178" s="29">
        <v>1</v>
      </c>
      <c r="K178" s="29">
        <f t="shared" si="4"/>
        <v>1</v>
      </c>
      <c r="L178" s="29">
        <v>1</v>
      </c>
      <c r="M178" s="29">
        <f t="shared" si="4"/>
        <v>1</v>
      </c>
    </row>
    <row r="179" spans="1:13" x14ac:dyDescent="0.2">
      <c r="A179" s="36">
        <v>178</v>
      </c>
      <c r="B179" s="21" t="s">
        <v>1439</v>
      </c>
      <c r="C179" s="21" t="s">
        <v>1439</v>
      </c>
      <c r="D179" s="9" t="s">
        <v>1438</v>
      </c>
      <c r="E179" s="9" t="s">
        <v>1439</v>
      </c>
      <c r="F179" s="9" t="s">
        <v>1440</v>
      </c>
      <c r="G179" s="9" t="s">
        <v>1441</v>
      </c>
      <c r="H179" s="38">
        <v>20</v>
      </c>
      <c r="I179" s="32">
        <v>9000</v>
      </c>
      <c r="J179" s="29">
        <v>1</v>
      </c>
      <c r="K179" s="29">
        <f t="shared" si="4"/>
        <v>1</v>
      </c>
      <c r="L179" s="29">
        <v>1</v>
      </c>
      <c r="M179" s="29">
        <f t="shared" si="4"/>
        <v>1</v>
      </c>
    </row>
    <row r="180" spans="1:13" x14ac:dyDescent="0.2">
      <c r="A180" s="36">
        <v>179</v>
      </c>
      <c r="B180" s="21" t="s">
        <v>1447</v>
      </c>
      <c r="C180" s="21" t="s">
        <v>1447</v>
      </c>
      <c r="D180" s="9" t="s">
        <v>1446</v>
      </c>
      <c r="E180" s="9" t="s">
        <v>1447</v>
      </c>
      <c r="F180" s="9" t="s">
        <v>1448</v>
      </c>
      <c r="G180" s="9" t="s">
        <v>1449</v>
      </c>
      <c r="H180" s="38">
        <v>20</v>
      </c>
      <c r="I180" s="32">
        <v>9000</v>
      </c>
      <c r="J180" s="29">
        <v>1</v>
      </c>
      <c r="K180" s="29">
        <f t="shared" si="4"/>
        <v>1</v>
      </c>
      <c r="L180" s="29">
        <v>1</v>
      </c>
      <c r="M180" s="29">
        <f t="shared" si="4"/>
        <v>1</v>
      </c>
    </row>
    <row r="181" spans="1:13" x14ac:dyDescent="0.2">
      <c r="A181" s="36">
        <v>180</v>
      </c>
      <c r="B181" s="21" t="s">
        <v>1460</v>
      </c>
      <c r="C181" s="21" t="s">
        <v>1460</v>
      </c>
      <c r="D181" s="9" t="s">
        <v>1459</v>
      </c>
      <c r="E181" s="9" t="s">
        <v>1460</v>
      </c>
      <c r="F181" s="9" t="s">
        <v>1461</v>
      </c>
      <c r="G181" s="9" t="s">
        <v>1462</v>
      </c>
      <c r="H181" s="38">
        <v>20</v>
      </c>
      <c r="I181" s="32">
        <v>9000</v>
      </c>
      <c r="J181" s="29">
        <v>1</v>
      </c>
      <c r="K181" s="29">
        <f t="shared" si="4"/>
        <v>1</v>
      </c>
      <c r="L181" s="29">
        <v>1</v>
      </c>
      <c r="M181" s="29">
        <f t="shared" si="4"/>
        <v>1</v>
      </c>
    </row>
    <row r="182" spans="1:13" x14ac:dyDescent="0.2">
      <c r="A182" s="36">
        <v>181</v>
      </c>
      <c r="B182" s="21" t="s">
        <v>1468</v>
      </c>
      <c r="C182" s="21" t="s">
        <v>1468</v>
      </c>
      <c r="D182" s="9" t="s">
        <v>1467</v>
      </c>
      <c r="E182" s="9" t="s">
        <v>1468</v>
      </c>
      <c r="F182" s="9" t="s">
        <v>1469</v>
      </c>
      <c r="G182" s="9" t="s">
        <v>1470</v>
      </c>
      <c r="H182" s="38">
        <v>20</v>
      </c>
      <c r="I182" s="32">
        <v>9000</v>
      </c>
      <c r="J182" s="29">
        <v>1</v>
      </c>
      <c r="K182" s="29">
        <f t="shared" si="4"/>
        <v>1</v>
      </c>
      <c r="L182" s="29">
        <v>1</v>
      </c>
      <c r="M182" s="29">
        <f t="shared" si="4"/>
        <v>1</v>
      </c>
    </row>
    <row r="183" spans="1:13" x14ac:dyDescent="0.2">
      <c r="A183" s="36">
        <v>182</v>
      </c>
      <c r="B183" s="21" t="s">
        <v>1475</v>
      </c>
      <c r="C183" s="21" t="s">
        <v>1475</v>
      </c>
      <c r="D183" s="9" t="s">
        <v>1474</v>
      </c>
      <c r="E183" s="9" t="s">
        <v>1475</v>
      </c>
      <c r="F183" s="9" t="s">
        <v>1476</v>
      </c>
      <c r="G183" s="9" t="s">
        <v>1477</v>
      </c>
      <c r="H183" s="38">
        <v>20</v>
      </c>
      <c r="I183" s="32">
        <v>9000</v>
      </c>
      <c r="J183" s="29">
        <v>1</v>
      </c>
      <c r="K183" s="29">
        <f t="shared" si="4"/>
        <v>1</v>
      </c>
      <c r="L183" s="29">
        <v>1</v>
      </c>
      <c r="M183" s="29">
        <f t="shared" si="4"/>
        <v>1</v>
      </c>
    </row>
    <row r="184" spans="1:13" x14ac:dyDescent="0.2">
      <c r="A184" s="36">
        <v>183</v>
      </c>
      <c r="B184" s="21" t="s">
        <v>1514</v>
      </c>
      <c r="C184" s="21" t="s">
        <v>1514</v>
      </c>
      <c r="D184" s="9" t="s">
        <v>1513</v>
      </c>
      <c r="E184" s="9" t="s">
        <v>1514</v>
      </c>
      <c r="F184" s="9" t="s">
        <v>1515</v>
      </c>
      <c r="G184" s="9" t="s">
        <v>1516</v>
      </c>
      <c r="H184" s="38">
        <v>20</v>
      </c>
      <c r="I184" s="32">
        <v>9000</v>
      </c>
      <c r="J184" s="29">
        <v>1</v>
      </c>
      <c r="K184" s="29">
        <f t="shared" si="4"/>
        <v>1</v>
      </c>
      <c r="L184" s="29">
        <v>1</v>
      </c>
      <c r="M184" s="29">
        <f t="shared" si="4"/>
        <v>1</v>
      </c>
    </row>
    <row r="185" spans="1:13" x14ac:dyDescent="0.2">
      <c r="A185" s="36">
        <v>184</v>
      </c>
      <c r="B185" s="21" t="s">
        <v>1464</v>
      </c>
      <c r="C185" s="21" t="s">
        <v>1464</v>
      </c>
      <c r="D185" s="9" t="s">
        <v>1463</v>
      </c>
      <c r="E185" s="9" t="s">
        <v>1464</v>
      </c>
      <c r="F185" s="9" t="s">
        <v>1465</v>
      </c>
      <c r="G185" s="9" t="s">
        <v>1466</v>
      </c>
      <c r="H185" s="38">
        <v>20</v>
      </c>
      <c r="I185" s="32">
        <v>9000</v>
      </c>
      <c r="J185" s="29">
        <v>1</v>
      </c>
      <c r="K185" s="29">
        <f t="shared" si="4"/>
        <v>1</v>
      </c>
      <c r="L185" s="29">
        <v>1</v>
      </c>
      <c r="M185" s="29">
        <f t="shared" si="4"/>
        <v>1</v>
      </c>
    </row>
    <row r="186" spans="1:13" x14ac:dyDescent="0.2">
      <c r="A186" s="36">
        <v>185</v>
      </c>
      <c r="B186" s="21" t="s">
        <v>1506</v>
      </c>
      <c r="C186" s="21" t="s">
        <v>1506</v>
      </c>
      <c r="D186" s="9" t="s">
        <v>1505</v>
      </c>
      <c r="E186" s="9" t="s">
        <v>1506</v>
      </c>
      <c r="F186" s="9" t="s">
        <v>1507</v>
      </c>
      <c r="G186" s="9" t="s">
        <v>1508</v>
      </c>
      <c r="H186" s="38">
        <v>20</v>
      </c>
      <c r="I186" s="32">
        <v>9000</v>
      </c>
      <c r="J186" s="29">
        <v>1</v>
      </c>
      <c r="K186" s="29">
        <f t="shared" si="4"/>
        <v>1</v>
      </c>
      <c r="L186" s="29">
        <v>1</v>
      </c>
      <c r="M186" s="29">
        <f t="shared" si="4"/>
        <v>1</v>
      </c>
    </row>
    <row r="187" spans="1:13" ht="25.5" x14ac:dyDescent="0.2">
      <c r="A187" s="36">
        <v>186</v>
      </c>
      <c r="B187" s="21" t="s">
        <v>1496</v>
      </c>
      <c r="C187" s="21" t="s">
        <v>1496</v>
      </c>
      <c r="D187" s="9" t="s">
        <v>1495</v>
      </c>
      <c r="E187" s="9" t="s">
        <v>1496</v>
      </c>
      <c r="F187" s="9" t="s">
        <v>1497</v>
      </c>
      <c r="G187" s="9" t="s">
        <v>1498</v>
      </c>
      <c r="H187" s="38">
        <v>20</v>
      </c>
      <c r="I187" s="32">
        <v>9000</v>
      </c>
      <c r="J187" s="29">
        <v>1</v>
      </c>
      <c r="K187" s="29">
        <f t="shared" si="4"/>
        <v>1</v>
      </c>
      <c r="L187" s="29">
        <v>1</v>
      </c>
      <c r="M187" s="29">
        <f t="shared" si="4"/>
        <v>1</v>
      </c>
    </row>
    <row r="188" spans="1:13" x14ac:dyDescent="0.2">
      <c r="A188" s="36">
        <v>187</v>
      </c>
      <c r="B188" s="21" t="s">
        <v>1510</v>
      </c>
      <c r="C188" s="21" t="s">
        <v>1510</v>
      </c>
      <c r="D188" s="9" t="s">
        <v>1509</v>
      </c>
      <c r="E188" s="9" t="s">
        <v>1510</v>
      </c>
      <c r="F188" s="9" t="s">
        <v>1511</v>
      </c>
      <c r="G188" s="9" t="s">
        <v>1512</v>
      </c>
      <c r="H188" s="38">
        <v>20</v>
      </c>
      <c r="I188" s="32">
        <v>9000</v>
      </c>
      <c r="J188" s="29">
        <v>1</v>
      </c>
      <c r="K188" s="29">
        <f t="shared" si="4"/>
        <v>1</v>
      </c>
      <c r="L188" s="29">
        <v>1</v>
      </c>
      <c r="M188" s="29">
        <f t="shared" si="4"/>
        <v>1</v>
      </c>
    </row>
    <row r="189" spans="1:13" x14ac:dyDescent="0.2">
      <c r="A189" s="36">
        <v>188</v>
      </c>
      <c r="B189" s="21" t="s">
        <v>1443</v>
      </c>
      <c r="C189" s="21" t="s">
        <v>1443</v>
      </c>
      <c r="D189" s="9" t="s">
        <v>1442</v>
      </c>
      <c r="E189" s="9" t="s">
        <v>1443</v>
      </c>
      <c r="F189" s="9" t="s">
        <v>1444</v>
      </c>
      <c r="G189" s="9" t="s">
        <v>1445</v>
      </c>
      <c r="H189" s="38">
        <v>20</v>
      </c>
      <c r="I189" s="32">
        <v>9000</v>
      </c>
      <c r="J189" s="29">
        <v>1</v>
      </c>
      <c r="K189" s="29">
        <f t="shared" si="4"/>
        <v>1</v>
      </c>
      <c r="L189" s="29">
        <v>1</v>
      </c>
      <c r="M189" s="29">
        <f t="shared" si="4"/>
        <v>1</v>
      </c>
    </row>
    <row r="190" spans="1:13" x14ac:dyDescent="0.2">
      <c r="A190" s="36">
        <v>189</v>
      </c>
      <c r="B190" s="21" t="s">
        <v>1534</v>
      </c>
      <c r="C190" s="21" t="s">
        <v>1534</v>
      </c>
      <c r="D190" s="9" t="s">
        <v>1533</v>
      </c>
      <c r="E190" s="9" t="s">
        <v>1534</v>
      </c>
      <c r="F190" s="9" t="s">
        <v>1535</v>
      </c>
      <c r="G190" s="9" t="s">
        <v>1533</v>
      </c>
      <c r="H190" s="38">
        <v>20</v>
      </c>
      <c r="I190" s="32">
        <v>9000</v>
      </c>
      <c r="J190" s="29">
        <v>1</v>
      </c>
      <c r="K190" s="29">
        <f t="shared" si="4"/>
        <v>1</v>
      </c>
      <c r="L190" s="29">
        <v>1</v>
      </c>
      <c r="M190" s="29">
        <f t="shared" si="4"/>
        <v>1</v>
      </c>
    </row>
    <row r="191" spans="1:13" x14ac:dyDescent="0.2">
      <c r="A191" s="36">
        <v>190</v>
      </c>
      <c r="B191" s="21" t="s">
        <v>1432</v>
      </c>
      <c r="C191" s="21" t="s">
        <v>1432</v>
      </c>
      <c r="D191" s="9" t="s">
        <v>1431</v>
      </c>
      <c r="E191" s="9" t="s">
        <v>1432</v>
      </c>
      <c r="F191" s="9" t="s">
        <v>1433</v>
      </c>
      <c r="G191" s="9" t="s">
        <v>1434</v>
      </c>
      <c r="H191" s="38">
        <v>20</v>
      </c>
      <c r="I191" s="32">
        <v>9000</v>
      </c>
      <c r="J191" s="29">
        <v>1</v>
      </c>
      <c r="K191" s="29">
        <f t="shared" si="4"/>
        <v>1</v>
      </c>
      <c r="L191" s="29">
        <v>1</v>
      </c>
      <c r="M191" s="29">
        <f t="shared" si="4"/>
        <v>1</v>
      </c>
    </row>
    <row r="192" spans="1:13" x14ac:dyDescent="0.2">
      <c r="A192" s="36">
        <v>191</v>
      </c>
      <c r="B192" s="21" t="s">
        <v>1546</v>
      </c>
      <c r="C192" s="21" t="s">
        <v>1546</v>
      </c>
      <c r="D192" s="9" t="s">
        <v>1545</v>
      </c>
      <c r="E192" s="9" t="s">
        <v>1546</v>
      </c>
      <c r="F192" s="9" t="s">
        <v>1547</v>
      </c>
      <c r="G192" s="9" t="s">
        <v>1548</v>
      </c>
      <c r="H192" s="38">
        <v>20</v>
      </c>
      <c r="I192" s="32">
        <v>9000</v>
      </c>
      <c r="J192" s="29">
        <v>1</v>
      </c>
      <c r="K192" s="29">
        <f t="shared" si="4"/>
        <v>1</v>
      </c>
      <c r="L192" s="29">
        <v>1</v>
      </c>
      <c r="M192" s="29">
        <f t="shared" si="4"/>
        <v>1</v>
      </c>
    </row>
    <row r="193" spans="1:13" x14ac:dyDescent="0.2">
      <c r="A193" s="36">
        <v>192</v>
      </c>
      <c r="B193" s="21" t="s">
        <v>1550</v>
      </c>
      <c r="C193" s="21" t="s">
        <v>1550</v>
      </c>
      <c r="D193" s="9" t="s">
        <v>1549</v>
      </c>
      <c r="E193" s="9" t="s">
        <v>1550</v>
      </c>
      <c r="F193" s="9" t="s">
        <v>1551</v>
      </c>
      <c r="G193" s="9" t="s">
        <v>1552</v>
      </c>
      <c r="H193" s="38">
        <v>20</v>
      </c>
      <c r="I193" s="32">
        <v>9000</v>
      </c>
      <c r="J193" s="29">
        <v>1</v>
      </c>
      <c r="K193" s="29">
        <f t="shared" si="4"/>
        <v>1</v>
      </c>
      <c r="L193" s="29">
        <v>1</v>
      </c>
      <c r="M193" s="29">
        <f t="shared" si="4"/>
        <v>1</v>
      </c>
    </row>
    <row r="194" spans="1:13" x14ac:dyDescent="0.2">
      <c r="A194" s="36">
        <v>193</v>
      </c>
      <c r="B194" s="21" t="s">
        <v>1560</v>
      </c>
      <c r="C194" s="21" t="s">
        <v>1560</v>
      </c>
      <c r="D194" s="9" t="s">
        <v>1559</v>
      </c>
      <c r="E194" s="9" t="s">
        <v>1560</v>
      </c>
      <c r="F194" s="9" t="s">
        <v>1561</v>
      </c>
      <c r="G194" s="9" t="s">
        <v>1562</v>
      </c>
      <c r="H194" s="38">
        <v>20</v>
      </c>
      <c r="I194" s="32">
        <v>9000</v>
      </c>
      <c r="J194" s="29">
        <v>1</v>
      </c>
      <c r="K194" s="29">
        <f t="shared" si="4"/>
        <v>1</v>
      </c>
      <c r="L194" s="29">
        <v>1</v>
      </c>
      <c r="M194" s="29">
        <f t="shared" si="4"/>
        <v>1</v>
      </c>
    </row>
    <row r="195" spans="1:13" x14ac:dyDescent="0.2">
      <c r="A195" s="36">
        <v>194</v>
      </c>
      <c r="B195" s="21" t="s">
        <v>1564</v>
      </c>
      <c r="C195" s="21" t="s">
        <v>1564</v>
      </c>
      <c r="D195" s="9" t="s">
        <v>1563</v>
      </c>
      <c r="E195" s="9" t="s">
        <v>1564</v>
      </c>
      <c r="F195" s="9" t="s">
        <v>1565</v>
      </c>
      <c r="G195" s="9" t="s">
        <v>1566</v>
      </c>
      <c r="H195" s="38">
        <v>20</v>
      </c>
      <c r="I195" s="32">
        <v>9000</v>
      </c>
      <c r="J195" s="29">
        <v>1</v>
      </c>
      <c r="K195" s="29">
        <f t="shared" si="4"/>
        <v>1</v>
      </c>
      <c r="L195" s="29">
        <v>1</v>
      </c>
      <c r="M195" s="29">
        <f t="shared" si="4"/>
        <v>1</v>
      </c>
    </row>
    <row r="196" spans="1:13" x14ac:dyDescent="0.2">
      <c r="A196" s="36">
        <v>195</v>
      </c>
      <c r="B196" s="21" t="s">
        <v>1571</v>
      </c>
      <c r="C196" s="21" t="s">
        <v>1571</v>
      </c>
      <c r="D196" s="9" t="s">
        <v>1570</v>
      </c>
      <c r="E196" s="9" t="s">
        <v>1571</v>
      </c>
      <c r="F196" s="9" t="s">
        <v>1572</v>
      </c>
      <c r="G196" s="9" t="s">
        <v>1573</v>
      </c>
      <c r="H196" s="38">
        <v>20</v>
      </c>
      <c r="I196" s="32">
        <v>9000</v>
      </c>
      <c r="J196" s="29">
        <v>1</v>
      </c>
      <c r="K196" s="29">
        <f t="shared" ref="K196:M206" si="5">1/J196</f>
        <v>1</v>
      </c>
      <c r="L196" s="29">
        <v>1</v>
      </c>
      <c r="M196" s="29">
        <f t="shared" si="5"/>
        <v>1</v>
      </c>
    </row>
    <row r="197" spans="1:13" x14ac:dyDescent="0.2">
      <c r="A197" s="36">
        <v>196</v>
      </c>
      <c r="B197" s="21" t="s">
        <v>1575</v>
      </c>
      <c r="C197" s="21" t="s">
        <v>1575</v>
      </c>
      <c r="D197" s="9" t="s">
        <v>1574</v>
      </c>
      <c r="E197" s="9" t="s">
        <v>1575</v>
      </c>
      <c r="F197" s="9" t="s">
        <v>1576</v>
      </c>
      <c r="G197" s="9" t="s">
        <v>1577</v>
      </c>
      <c r="H197" s="38">
        <v>20</v>
      </c>
      <c r="I197" s="32">
        <v>9000</v>
      </c>
      <c r="J197" s="29">
        <v>1</v>
      </c>
      <c r="K197" s="29">
        <f t="shared" si="5"/>
        <v>1</v>
      </c>
      <c r="L197" s="29">
        <v>1</v>
      </c>
      <c r="M197" s="29">
        <f t="shared" si="5"/>
        <v>1</v>
      </c>
    </row>
    <row r="198" spans="1:13" x14ac:dyDescent="0.2">
      <c r="A198" s="36">
        <v>197</v>
      </c>
      <c r="B198" s="21" t="s">
        <v>1579</v>
      </c>
      <c r="C198" s="21" t="s">
        <v>1579</v>
      </c>
      <c r="D198" s="9" t="s">
        <v>1578</v>
      </c>
      <c r="E198" s="9" t="s">
        <v>1579</v>
      </c>
      <c r="F198" s="9" t="s">
        <v>1580</v>
      </c>
      <c r="G198" s="9" t="s">
        <v>1581</v>
      </c>
      <c r="H198" s="38">
        <v>20</v>
      </c>
      <c r="I198" s="32">
        <v>9000</v>
      </c>
      <c r="J198" s="29">
        <v>1</v>
      </c>
      <c r="K198" s="29">
        <f t="shared" si="5"/>
        <v>1</v>
      </c>
      <c r="L198" s="29">
        <v>1</v>
      </c>
      <c r="M198" s="29">
        <f t="shared" si="5"/>
        <v>1</v>
      </c>
    </row>
    <row r="199" spans="1:13" x14ac:dyDescent="0.2">
      <c r="A199" s="36">
        <v>198</v>
      </c>
      <c r="B199" s="21" t="s">
        <v>1601</v>
      </c>
      <c r="C199" s="21" t="s">
        <v>1601</v>
      </c>
      <c r="D199" s="9" t="s">
        <v>1600</v>
      </c>
      <c r="E199" s="9" t="s">
        <v>1601</v>
      </c>
      <c r="F199" s="9" t="s">
        <v>1602</v>
      </c>
      <c r="G199" s="9" t="s">
        <v>1603</v>
      </c>
      <c r="H199" s="38">
        <v>20</v>
      </c>
      <c r="I199" s="32">
        <v>9000</v>
      </c>
      <c r="J199" s="29">
        <v>1</v>
      </c>
      <c r="K199" s="29">
        <f t="shared" si="5"/>
        <v>1</v>
      </c>
      <c r="L199" s="29">
        <v>1</v>
      </c>
      <c r="M199" s="29">
        <f t="shared" si="5"/>
        <v>1</v>
      </c>
    </row>
    <row r="200" spans="1:13" x14ac:dyDescent="0.2">
      <c r="A200" s="36">
        <v>199</v>
      </c>
      <c r="B200" s="21" t="s">
        <v>1605</v>
      </c>
      <c r="C200" s="21" t="s">
        <v>1605</v>
      </c>
      <c r="D200" s="9" t="s">
        <v>1604</v>
      </c>
      <c r="E200" s="9" t="s">
        <v>1605</v>
      </c>
      <c r="F200" s="9" t="s">
        <v>1606</v>
      </c>
      <c r="G200" s="9" t="s">
        <v>1607</v>
      </c>
      <c r="H200" s="38">
        <v>20</v>
      </c>
      <c r="I200" s="32">
        <v>9000</v>
      </c>
      <c r="J200" s="29">
        <v>1</v>
      </c>
      <c r="K200" s="29">
        <f t="shared" si="5"/>
        <v>1</v>
      </c>
      <c r="L200" s="29">
        <v>1</v>
      </c>
      <c r="M200" s="29">
        <f t="shared" si="5"/>
        <v>1</v>
      </c>
    </row>
    <row r="201" spans="1:13" x14ac:dyDescent="0.2">
      <c r="A201" s="36">
        <v>200</v>
      </c>
      <c r="B201" s="21" t="s">
        <v>1612</v>
      </c>
      <c r="C201" s="21" t="s">
        <v>1612</v>
      </c>
      <c r="D201" s="9" t="s">
        <v>1611</v>
      </c>
      <c r="E201" s="9" t="s">
        <v>1612</v>
      </c>
      <c r="F201" s="9" t="s">
        <v>1613</v>
      </c>
      <c r="G201" s="9" t="s">
        <v>1614</v>
      </c>
      <c r="H201" s="38">
        <v>20</v>
      </c>
      <c r="I201" s="32">
        <v>9000</v>
      </c>
      <c r="J201" s="29">
        <v>1</v>
      </c>
      <c r="K201" s="29">
        <f t="shared" si="5"/>
        <v>1</v>
      </c>
      <c r="L201" s="29">
        <v>1</v>
      </c>
      <c r="M201" s="29">
        <f t="shared" si="5"/>
        <v>1</v>
      </c>
    </row>
    <row r="202" spans="1:13" x14ac:dyDescent="0.2">
      <c r="A202" s="36">
        <v>201</v>
      </c>
      <c r="B202" s="21" t="s">
        <v>1621</v>
      </c>
      <c r="C202" s="21" t="s">
        <v>1621</v>
      </c>
      <c r="D202" s="9" t="s">
        <v>1620</v>
      </c>
      <c r="E202" s="9" t="s">
        <v>1621</v>
      </c>
      <c r="F202" s="9" t="s">
        <v>1622</v>
      </c>
      <c r="G202" s="9" t="s">
        <v>1623</v>
      </c>
      <c r="H202" s="38">
        <v>20</v>
      </c>
      <c r="I202" s="32">
        <v>9000</v>
      </c>
      <c r="J202" s="29">
        <v>1</v>
      </c>
      <c r="K202" s="29">
        <f t="shared" si="5"/>
        <v>1</v>
      </c>
      <c r="L202" s="29">
        <v>1</v>
      </c>
      <c r="M202" s="29">
        <f t="shared" si="5"/>
        <v>1</v>
      </c>
    </row>
    <row r="203" spans="1:13" x14ac:dyDescent="0.2">
      <c r="A203" s="36">
        <v>202</v>
      </c>
      <c r="B203" s="21" t="s">
        <v>1625</v>
      </c>
      <c r="C203" s="21" t="s">
        <v>1625</v>
      </c>
      <c r="D203" s="9" t="s">
        <v>1624</v>
      </c>
      <c r="E203" s="9" t="s">
        <v>1625</v>
      </c>
      <c r="F203" s="9" t="s">
        <v>1626</v>
      </c>
      <c r="G203" s="9" t="s">
        <v>1627</v>
      </c>
      <c r="H203" s="38">
        <v>20</v>
      </c>
      <c r="I203" s="32">
        <v>9000</v>
      </c>
      <c r="J203" s="29">
        <v>1</v>
      </c>
      <c r="K203" s="29">
        <f t="shared" si="5"/>
        <v>1</v>
      </c>
      <c r="L203" s="29">
        <v>1</v>
      </c>
      <c r="M203" s="29">
        <f t="shared" si="5"/>
        <v>1</v>
      </c>
    </row>
    <row r="204" spans="1:13" x14ac:dyDescent="0.2">
      <c r="A204" s="36">
        <v>203</v>
      </c>
      <c r="B204" s="21" t="s">
        <v>1644</v>
      </c>
      <c r="C204" s="21" t="s">
        <v>1644</v>
      </c>
      <c r="D204" s="9" t="s">
        <v>1643</v>
      </c>
      <c r="E204" s="9" t="s">
        <v>1644</v>
      </c>
      <c r="F204" s="9" t="s">
        <v>1645</v>
      </c>
      <c r="G204" s="9" t="s">
        <v>1646</v>
      </c>
      <c r="H204" s="38">
        <v>20</v>
      </c>
      <c r="I204" s="32">
        <v>9000</v>
      </c>
      <c r="J204" s="29">
        <v>1</v>
      </c>
      <c r="K204" s="29">
        <f t="shared" si="5"/>
        <v>1</v>
      </c>
      <c r="L204" s="29">
        <v>1</v>
      </c>
      <c r="M204" s="29">
        <f t="shared" si="5"/>
        <v>1</v>
      </c>
    </row>
    <row r="205" spans="1:13" x14ac:dyDescent="0.2">
      <c r="A205" s="36">
        <v>204</v>
      </c>
      <c r="B205" s="21" t="s">
        <v>287</v>
      </c>
      <c r="C205" s="21" t="s">
        <v>287</v>
      </c>
      <c r="D205" s="9" t="s">
        <v>285</v>
      </c>
      <c r="E205" s="9" t="s">
        <v>287</v>
      </c>
      <c r="F205" s="9" t="s">
        <v>288</v>
      </c>
      <c r="G205" s="9" t="s">
        <v>289</v>
      </c>
      <c r="H205" s="38">
        <v>20</v>
      </c>
      <c r="I205" s="32">
        <v>9000</v>
      </c>
      <c r="J205" s="29">
        <v>1</v>
      </c>
      <c r="K205" s="29">
        <f t="shared" si="5"/>
        <v>1</v>
      </c>
      <c r="L205" s="29">
        <v>1</v>
      </c>
      <c r="M205" s="29">
        <f t="shared" si="5"/>
        <v>1</v>
      </c>
    </row>
    <row r="206" spans="1:13" x14ac:dyDescent="0.2">
      <c r="A206" s="36">
        <v>205</v>
      </c>
      <c r="B206" s="21" t="s">
        <v>1651</v>
      </c>
      <c r="C206" s="21" t="s">
        <v>1651</v>
      </c>
      <c r="D206" s="9" t="s">
        <v>1650</v>
      </c>
      <c r="E206" s="9" t="s">
        <v>1651</v>
      </c>
      <c r="F206" s="9" t="s">
        <v>1652</v>
      </c>
      <c r="G206" s="9" t="s">
        <v>1653</v>
      </c>
      <c r="H206" s="38">
        <v>20</v>
      </c>
      <c r="I206" s="32">
        <v>9000</v>
      </c>
      <c r="J206" s="29">
        <v>1</v>
      </c>
      <c r="K206" s="29">
        <f t="shared" si="5"/>
        <v>1</v>
      </c>
      <c r="L206" s="29">
        <v>1</v>
      </c>
      <c r="M206" s="29">
        <f t="shared" si="5"/>
        <v>1</v>
      </c>
    </row>
    <row r="207" spans="1:13" x14ac:dyDescent="0.2">
      <c r="D207" s="9" t="s">
        <v>17</v>
      </c>
      <c r="E207" s="9"/>
      <c r="F207" s="9" t="s">
        <v>18</v>
      </c>
      <c r="G207" s="9" t="s">
        <v>19</v>
      </c>
    </row>
    <row r="208" spans="1:13" x14ac:dyDescent="0.2">
      <c r="D208" s="9" t="s">
        <v>20</v>
      </c>
      <c r="E208" s="9"/>
      <c r="F208" s="9" t="s">
        <v>21</v>
      </c>
      <c r="G208" s="9" t="s">
        <v>22</v>
      </c>
    </row>
    <row r="209" spans="4:7" x14ac:dyDescent="0.2">
      <c r="D209" s="9" t="s">
        <v>23</v>
      </c>
      <c r="E209" s="9"/>
      <c r="F209" s="9" t="s">
        <v>24</v>
      </c>
      <c r="G209" s="9" t="s">
        <v>25</v>
      </c>
    </row>
    <row r="210" spans="4:7" x14ac:dyDescent="0.2">
      <c r="D210" s="9" t="s">
        <v>26</v>
      </c>
      <c r="E210" s="9"/>
      <c r="F210" s="9" t="s">
        <v>27</v>
      </c>
      <c r="G210" s="9" t="s">
        <v>28</v>
      </c>
    </row>
    <row r="211" spans="4:7" ht="25.5" x14ac:dyDescent="0.2">
      <c r="D211" s="9" t="s">
        <v>29</v>
      </c>
      <c r="E211" s="9"/>
      <c r="F211" s="9" t="s">
        <v>30</v>
      </c>
      <c r="G211" s="9" t="s">
        <v>31</v>
      </c>
    </row>
    <row r="212" spans="4:7" x14ac:dyDescent="0.2">
      <c r="D212" s="9" t="s">
        <v>32</v>
      </c>
      <c r="E212" s="9"/>
      <c r="F212" s="9" t="s">
        <v>33</v>
      </c>
      <c r="G212" s="9" t="s">
        <v>34</v>
      </c>
    </row>
    <row r="213" spans="4:7" x14ac:dyDescent="0.2">
      <c r="D213" s="9" t="s">
        <v>39</v>
      </c>
      <c r="E213" s="9"/>
      <c r="F213" s="9" t="s">
        <v>40</v>
      </c>
      <c r="G213" s="9" t="s">
        <v>41</v>
      </c>
    </row>
    <row r="214" spans="4:7" x14ac:dyDescent="0.2">
      <c r="D214" s="10" t="s">
        <v>46</v>
      </c>
      <c r="E214" s="10"/>
      <c r="F214" s="10" t="s">
        <v>47</v>
      </c>
      <c r="G214" s="10" t="s">
        <v>48</v>
      </c>
    </row>
    <row r="215" spans="4:7" x14ac:dyDescent="0.2">
      <c r="D215" s="11" t="s">
        <v>50</v>
      </c>
      <c r="E215" s="11"/>
      <c r="F215" s="11"/>
      <c r="G215" s="11"/>
    </row>
    <row r="216" spans="4:7" x14ac:dyDescent="0.2">
      <c r="D216" s="9" t="s">
        <v>54</v>
      </c>
      <c r="E216" s="9"/>
      <c r="F216" s="9" t="s">
        <v>55</v>
      </c>
      <c r="G216" s="9" t="s">
        <v>56</v>
      </c>
    </row>
    <row r="217" spans="4:7" ht="25.5" x14ac:dyDescent="0.2">
      <c r="D217" s="9" t="s">
        <v>57</v>
      </c>
      <c r="E217" s="9"/>
      <c r="F217" s="9" t="s">
        <v>58</v>
      </c>
      <c r="G217" s="9" t="s">
        <v>59</v>
      </c>
    </row>
    <row r="218" spans="4:7" x14ac:dyDescent="0.2">
      <c r="D218" s="10" t="s">
        <v>60</v>
      </c>
      <c r="E218" s="10"/>
      <c r="F218" s="10" t="s">
        <v>61</v>
      </c>
      <c r="G218" s="10" t="s">
        <v>62</v>
      </c>
    </row>
    <row r="219" spans="4:7" ht="25.5" x14ac:dyDescent="0.2">
      <c r="D219" s="11" t="s">
        <v>67</v>
      </c>
      <c r="E219" s="11"/>
      <c r="F219" s="11" t="s">
        <v>68</v>
      </c>
      <c r="G219" s="11" t="s">
        <v>69</v>
      </c>
    </row>
    <row r="220" spans="4:7" x14ac:dyDescent="0.2">
      <c r="D220" s="9" t="s">
        <v>70</v>
      </c>
      <c r="E220" s="9"/>
      <c r="F220" s="9" t="s">
        <v>71</v>
      </c>
      <c r="G220" s="9" t="s">
        <v>72</v>
      </c>
    </row>
    <row r="221" spans="4:7" ht="25.5" x14ac:dyDescent="0.2">
      <c r="D221" s="9" t="s">
        <v>73</v>
      </c>
      <c r="E221" s="9"/>
      <c r="F221" s="9" t="s">
        <v>74</v>
      </c>
      <c r="G221" s="9" t="s">
        <v>75</v>
      </c>
    </row>
    <row r="222" spans="4:7" ht="51" x14ac:dyDescent="0.2">
      <c r="D222" s="9" t="s">
        <v>80</v>
      </c>
      <c r="E222" s="9"/>
      <c r="F222" s="9" t="s">
        <v>81</v>
      </c>
      <c r="G222" s="9" t="s">
        <v>82</v>
      </c>
    </row>
    <row r="223" spans="4:7" x14ac:dyDescent="0.2">
      <c r="D223" s="9" t="s">
        <v>88</v>
      </c>
      <c r="E223" s="9"/>
      <c r="F223" s="9"/>
      <c r="G223" s="9"/>
    </row>
    <row r="224" spans="4:7" ht="38.25" x14ac:dyDescent="0.2">
      <c r="D224" s="9" t="s">
        <v>92</v>
      </c>
      <c r="E224" s="9"/>
      <c r="F224" s="9" t="s">
        <v>93</v>
      </c>
      <c r="G224" s="9" t="s">
        <v>94</v>
      </c>
    </row>
    <row r="225" spans="4:7" x14ac:dyDescent="0.2">
      <c r="D225" s="9" t="s">
        <v>95</v>
      </c>
      <c r="E225" s="9"/>
      <c r="F225" s="9" t="s">
        <v>96</v>
      </c>
      <c r="G225" s="9" t="s">
        <v>97</v>
      </c>
    </row>
    <row r="226" spans="4:7" ht="25.5" x14ac:dyDescent="0.2">
      <c r="D226" s="9" t="s">
        <v>98</v>
      </c>
      <c r="E226" s="9"/>
      <c r="F226" s="9" t="s">
        <v>99</v>
      </c>
      <c r="G226" s="9" t="s">
        <v>100</v>
      </c>
    </row>
    <row r="227" spans="4:7" x14ac:dyDescent="0.2">
      <c r="D227" s="9" t="s">
        <v>101</v>
      </c>
      <c r="E227" s="9"/>
      <c r="F227" s="9" t="s">
        <v>102</v>
      </c>
      <c r="G227" s="9" t="s">
        <v>103</v>
      </c>
    </row>
    <row r="228" spans="4:7" ht="38.25" x14ac:dyDescent="0.2">
      <c r="D228" s="9" t="s">
        <v>108</v>
      </c>
      <c r="E228" s="9"/>
      <c r="F228" s="9" t="s">
        <v>109</v>
      </c>
      <c r="G228" s="9" t="s">
        <v>110</v>
      </c>
    </row>
    <row r="229" spans="4:7" ht="25.5" x14ac:dyDescent="0.2">
      <c r="D229" s="9" t="s">
        <v>111</v>
      </c>
      <c r="E229" s="9"/>
      <c r="F229" s="9" t="s">
        <v>112</v>
      </c>
      <c r="G229" s="9" t="s">
        <v>113</v>
      </c>
    </row>
    <row r="230" spans="4:7" ht="25.5" x14ac:dyDescent="0.2">
      <c r="D230" s="9" t="s">
        <v>114</v>
      </c>
      <c r="E230" s="9"/>
      <c r="F230" s="9" t="s">
        <v>115</v>
      </c>
      <c r="G230" s="9" t="s">
        <v>116</v>
      </c>
    </row>
    <row r="231" spans="4:7" x14ac:dyDescent="0.2">
      <c r="D231" s="9" t="s">
        <v>125</v>
      </c>
      <c r="E231" s="9"/>
      <c r="F231" s="9" t="s">
        <v>126</v>
      </c>
      <c r="G231" s="9" t="s">
        <v>127</v>
      </c>
    </row>
    <row r="232" spans="4:7" x14ac:dyDescent="0.2">
      <c r="D232" s="9" t="s">
        <v>136</v>
      </c>
      <c r="E232" s="9"/>
      <c r="F232" s="9" t="s">
        <v>137</v>
      </c>
      <c r="G232" s="9" t="s">
        <v>138</v>
      </c>
    </row>
    <row r="233" spans="4:7" ht="25.5" x14ac:dyDescent="0.2">
      <c r="D233" s="9" t="s">
        <v>139</v>
      </c>
      <c r="E233" s="9"/>
      <c r="F233" s="9" t="s">
        <v>140</v>
      </c>
      <c r="G233" s="9" t="s">
        <v>141</v>
      </c>
    </row>
    <row r="234" spans="4:7" x14ac:dyDescent="0.2">
      <c r="D234" s="10" t="s">
        <v>146</v>
      </c>
      <c r="E234" s="10"/>
      <c r="F234" s="10" t="s">
        <v>147</v>
      </c>
      <c r="G234" s="10" t="s">
        <v>148</v>
      </c>
    </row>
    <row r="235" spans="4:7" x14ac:dyDescent="0.2">
      <c r="D235" s="11" t="s">
        <v>153</v>
      </c>
      <c r="E235" s="11"/>
      <c r="F235" s="11" t="s">
        <v>154</v>
      </c>
      <c r="G235" s="11" t="s">
        <v>155</v>
      </c>
    </row>
    <row r="236" spans="4:7" x14ac:dyDescent="0.2">
      <c r="D236" s="9" t="s">
        <v>157</v>
      </c>
      <c r="E236" s="9"/>
      <c r="F236" s="9"/>
      <c r="G236" s="9"/>
    </row>
    <row r="237" spans="4:7" x14ac:dyDescent="0.2">
      <c r="D237" s="9" t="s">
        <v>161</v>
      </c>
      <c r="E237" s="9"/>
      <c r="F237" s="9" t="s">
        <v>162</v>
      </c>
      <c r="G237" s="9" t="s">
        <v>163</v>
      </c>
    </row>
    <row r="238" spans="4:7" x14ac:dyDescent="0.2">
      <c r="D238" s="9" t="s">
        <v>164</v>
      </c>
      <c r="E238" s="9"/>
      <c r="F238" s="9" t="s">
        <v>165</v>
      </c>
      <c r="G238" s="9" t="s">
        <v>166</v>
      </c>
    </row>
    <row r="239" spans="4:7" x14ac:dyDescent="0.2">
      <c r="D239" s="9" t="s">
        <v>167</v>
      </c>
      <c r="E239" s="9"/>
      <c r="F239" s="9" t="s">
        <v>168</v>
      </c>
      <c r="G239" s="9" t="s">
        <v>169</v>
      </c>
    </row>
    <row r="240" spans="4:7" x14ac:dyDescent="0.2">
      <c r="D240" s="9" t="s">
        <v>174</v>
      </c>
      <c r="E240" s="9"/>
      <c r="F240" s="9" t="s">
        <v>175</v>
      </c>
      <c r="G240" s="9" t="s">
        <v>176</v>
      </c>
    </row>
    <row r="241" spans="4:7" ht="25.5" x14ac:dyDescent="0.2">
      <c r="D241" s="9" t="s">
        <v>181</v>
      </c>
      <c r="E241" s="9"/>
      <c r="F241" s="9" t="s">
        <v>182</v>
      </c>
      <c r="G241" s="9" t="s">
        <v>183</v>
      </c>
    </row>
    <row r="242" spans="4:7" x14ac:dyDescent="0.2">
      <c r="D242" s="9" t="s">
        <v>184</v>
      </c>
      <c r="E242" s="9"/>
      <c r="F242" s="9" t="s">
        <v>185</v>
      </c>
      <c r="G242" s="9" t="s">
        <v>186</v>
      </c>
    </row>
    <row r="243" spans="4:7" x14ac:dyDescent="0.2">
      <c r="D243" s="9" t="s">
        <v>191</v>
      </c>
      <c r="E243" s="9"/>
      <c r="F243" s="9" t="s">
        <v>192</v>
      </c>
      <c r="G243" s="9" t="s">
        <v>193</v>
      </c>
    </row>
    <row r="244" spans="4:7" x14ac:dyDescent="0.2">
      <c r="D244" s="9" t="s">
        <v>194</v>
      </c>
      <c r="E244" s="9"/>
      <c r="F244" s="9" t="s">
        <v>195</v>
      </c>
      <c r="G244" s="9" t="s">
        <v>196</v>
      </c>
    </row>
    <row r="245" spans="4:7" x14ac:dyDescent="0.2">
      <c r="D245" s="9" t="s">
        <v>201</v>
      </c>
      <c r="E245" s="9"/>
      <c r="F245" s="9" t="s">
        <v>202</v>
      </c>
      <c r="G245" s="9" t="s">
        <v>203</v>
      </c>
    </row>
    <row r="246" spans="4:7" x14ac:dyDescent="0.2">
      <c r="D246" s="9" t="s">
        <v>204</v>
      </c>
      <c r="E246" s="9"/>
      <c r="F246" s="9" t="s">
        <v>205</v>
      </c>
      <c r="G246" s="9" t="s">
        <v>206</v>
      </c>
    </row>
    <row r="247" spans="4:7" x14ac:dyDescent="0.2">
      <c r="D247" s="9" t="s">
        <v>208</v>
      </c>
      <c r="E247" s="9"/>
      <c r="F247" s="9"/>
      <c r="G247" s="9"/>
    </row>
    <row r="248" spans="4:7" x14ac:dyDescent="0.2">
      <c r="D248" s="9" t="s">
        <v>216</v>
      </c>
      <c r="E248" s="9"/>
      <c r="F248" s="9" t="s">
        <v>217</v>
      </c>
      <c r="G248" s="9" t="s">
        <v>218</v>
      </c>
    </row>
    <row r="249" spans="4:7" x14ac:dyDescent="0.2">
      <c r="D249" s="9" t="s">
        <v>223</v>
      </c>
      <c r="E249" s="9"/>
      <c r="F249" s="9" t="s">
        <v>224</v>
      </c>
      <c r="G249" s="9" t="s">
        <v>225</v>
      </c>
    </row>
    <row r="250" spans="4:7" x14ac:dyDescent="0.2">
      <c r="D250" s="10" t="s">
        <v>226</v>
      </c>
      <c r="E250" s="10"/>
      <c r="F250" s="10" t="s">
        <v>227</v>
      </c>
      <c r="G250" s="10" t="s">
        <v>228</v>
      </c>
    </row>
    <row r="251" spans="4:7" x14ac:dyDescent="0.2">
      <c r="D251" s="11" t="s">
        <v>229</v>
      </c>
      <c r="E251" s="11"/>
      <c r="F251" s="11" t="s">
        <v>230</v>
      </c>
      <c r="G251" s="11" t="s">
        <v>231</v>
      </c>
    </row>
    <row r="252" spans="4:7" x14ac:dyDescent="0.2">
      <c r="D252" s="9" t="s">
        <v>237</v>
      </c>
      <c r="E252" s="9"/>
      <c r="F252" s="9"/>
      <c r="G252" s="9"/>
    </row>
    <row r="253" spans="4:7" x14ac:dyDescent="0.2">
      <c r="D253" s="9" t="s">
        <v>241</v>
      </c>
      <c r="E253" s="9"/>
      <c r="F253" s="9" t="s">
        <v>242</v>
      </c>
      <c r="G253" s="9" t="s">
        <v>243</v>
      </c>
    </row>
    <row r="254" spans="4:7" x14ac:dyDescent="0.2">
      <c r="D254" s="9" t="s">
        <v>244</v>
      </c>
      <c r="E254" s="9"/>
      <c r="F254" s="9" t="s">
        <v>245</v>
      </c>
      <c r="G254" s="9" t="s">
        <v>246</v>
      </c>
    </row>
    <row r="255" spans="4:7" ht="38.25" x14ac:dyDescent="0.2">
      <c r="D255" s="9" t="s">
        <v>247</v>
      </c>
      <c r="E255" s="9"/>
      <c r="F255" s="9" t="s">
        <v>248</v>
      </c>
      <c r="G255" s="9" t="s">
        <v>249</v>
      </c>
    </row>
    <row r="256" spans="4:7" x14ac:dyDescent="0.2">
      <c r="D256" s="9" t="s">
        <v>250</v>
      </c>
      <c r="E256" s="9"/>
      <c r="F256" s="9" t="s">
        <v>251</v>
      </c>
      <c r="G256" s="9" t="s">
        <v>252</v>
      </c>
    </row>
    <row r="257" spans="4:7" ht="25.5" x14ac:dyDescent="0.2">
      <c r="D257" s="9" t="s">
        <v>257</v>
      </c>
      <c r="E257" s="9"/>
      <c r="F257" s="9" t="s">
        <v>258</v>
      </c>
      <c r="G257" s="9" t="s">
        <v>259</v>
      </c>
    </row>
    <row r="258" spans="4:7" x14ac:dyDescent="0.2">
      <c r="D258" s="9" t="s">
        <v>260</v>
      </c>
      <c r="E258" s="9"/>
      <c r="F258" s="9" t="s">
        <v>261</v>
      </c>
      <c r="G258" s="9" t="s">
        <v>262</v>
      </c>
    </row>
    <row r="259" spans="4:7" ht="38.25" x14ac:dyDescent="0.2">
      <c r="D259" s="9" t="s">
        <v>263</v>
      </c>
      <c r="E259" s="9"/>
      <c r="F259" s="9" t="s">
        <v>264</v>
      </c>
      <c r="G259" s="9" t="s">
        <v>265</v>
      </c>
    </row>
    <row r="260" spans="4:7" x14ac:dyDescent="0.2">
      <c r="D260" s="9" t="s">
        <v>267</v>
      </c>
      <c r="E260" s="9"/>
      <c r="F260" s="9"/>
      <c r="G260" s="9"/>
    </row>
    <row r="261" spans="4:7" x14ac:dyDescent="0.2">
      <c r="D261" s="9" t="s">
        <v>275</v>
      </c>
      <c r="E261" s="9"/>
      <c r="F261" s="9" t="s">
        <v>276</v>
      </c>
      <c r="G261" s="9" t="s">
        <v>277</v>
      </c>
    </row>
    <row r="262" spans="4:7" x14ac:dyDescent="0.2">
      <c r="D262" s="9" t="s">
        <v>282</v>
      </c>
      <c r="E262" s="9"/>
      <c r="F262" s="9" t="s">
        <v>283</v>
      </c>
      <c r="G262" s="9" t="s">
        <v>284</v>
      </c>
    </row>
    <row r="263" spans="4:7" x14ac:dyDescent="0.2">
      <c r="D263" s="9" t="s">
        <v>286</v>
      </c>
      <c r="E263" s="9"/>
      <c r="F263" s="9"/>
      <c r="G263" s="9"/>
    </row>
    <row r="264" spans="4:7" x14ac:dyDescent="0.2">
      <c r="D264" s="9" t="s">
        <v>290</v>
      </c>
      <c r="E264" s="9"/>
      <c r="F264" s="9" t="s">
        <v>291</v>
      </c>
      <c r="G264" s="9" t="s">
        <v>292</v>
      </c>
    </row>
    <row r="265" spans="4:7" x14ac:dyDescent="0.2">
      <c r="D265" s="9" t="s">
        <v>293</v>
      </c>
      <c r="E265" s="9"/>
      <c r="F265" s="9" t="s">
        <v>294</v>
      </c>
      <c r="G265" s="9" t="s">
        <v>295</v>
      </c>
    </row>
    <row r="266" spans="4:7" x14ac:dyDescent="0.2">
      <c r="D266" s="9" t="s">
        <v>296</v>
      </c>
      <c r="E266" s="9"/>
      <c r="F266" s="9" t="s">
        <v>297</v>
      </c>
      <c r="G266" s="9" t="s">
        <v>298</v>
      </c>
    </row>
    <row r="267" spans="4:7" x14ac:dyDescent="0.2">
      <c r="D267" s="9" t="s">
        <v>299</v>
      </c>
      <c r="E267" s="9"/>
      <c r="F267" s="9" t="s">
        <v>300</v>
      </c>
      <c r="G267" s="9" t="s">
        <v>301</v>
      </c>
    </row>
    <row r="268" spans="4:7" ht="25.5" x14ac:dyDescent="0.2">
      <c r="D268" s="9" t="s">
        <v>302</v>
      </c>
      <c r="E268" s="9"/>
      <c r="F268" s="9" t="s">
        <v>303</v>
      </c>
      <c r="G268" s="9" t="s">
        <v>304</v>
      </c>
    </row>
    <row r="269" spans="4:7" x14ac:dyDescent="0.2">
      <c r="D269" s="9" t="s">
        <v>305</v>
      </c>
      <c r="E269" s="9"/>
      <c r="F269" s="9" t="s">
        <v>306</v>
      </c>
      <c r="G269" s="9" t="s">
        <v>307</v>
      </c>
    </row>
    <row r="270" spans="4:7" x14ac:dyDescent="0.2">
      <c r="D270" s="9" t="s">
        <v>316</v>
      </c>
      <c r="E270" s="9"/>
      <c r="F270" s="9" t="s">
        <v>317</v>
      </c>
      <c r="G270" s="9" t="s">
        <v>318</v>
      </c>
    </row>
    <row r="271" spans="4:7" ht="25.5" x14ac:dyDescent="0.2">
      <c r="D271" s="9" t="s">
        <v>319</v>
      </c>
      <c r="E271" s="9"/>
      <c r="F271" s="9" t="s">
        <v>320</v>
      </c>
      <c r="G271" s="9" t="s">
        <v>321</v>
      </c>
    </row>
    <row r="272" spans="4:7" x14ac:dyDescent="0.2">
      <c r="D272" s="9" t="s">
        <v>322</v>
      </c>
      <c r="E272" s="9"/>
      <c r="F272" s="9" t="s">
        <v>323</v>
      </c>
      <c r="G272" s="9" t="s">
        <v>324</v>
      </c>
    </row>
    <row r="273" spans="4:7" ht="38.25" x14ac:dyDescent="0.2">
      <c r="D273" s="9" t="s">
        <v>333</v>
      </c>
      <c r="E273" s="9"/>
      <c r="F273" s="9" t="s">
        <v>334</v>
      </c>
      <c r="G273" s="9" t="s">
        <v>335</v>
      </c>
    </row>
    <row r="274" spans="4:7" ht="38.25" x14ac:dyDescent="0.2">
      <c r="D274" s="9" t="s">
        <v>336</v>
      </c>
      <c r="E274" s="9"/>
      <c r="F274" s="9" t="s">
        <v>337</v>
      </c>
      <c r="G274" s="9" t="s">
        <v>338</v>
      </c>
    </row>
    <row r="275" spans="4:7" ht="51" x14ac:dyDescent="0.2">
      <c r="D275" s="9" t="s">
        <v>339</v>
      </c>
      <c r="E275" s="9"/>
      <c r="F275" s="9" t="s">
        <v>340</v>
      </c>
      <c r="G275" s="9" t="s">
        <v>341</v>
      </c>
    </row>
    <row r="276" spans="4:7" ht="25.5" x14ac:dyDescent="0.2">
      <c r="D276" s="9" t="s">
        <v>346</v>
      </c>
      <c r="E276" s="9"/>
      <c r="F276" s="9" t="s">
        <v>347</v>
      </c>
      <c r="G276" s="9" t="s">
        <v>348</v>
      </c>
    </row>
    <row r="277" spans="4:7" ht="25.5" x14ac:dyDescent="0.2">
      <c r="D277" s="9" t="s">
        <v>349</v>
      </c>
      <c r="E277" s="9"/>
      <c r="F277" s="9" t="s">
        <v>350</v>
      </c>
      <c r="G277" s="9" t="s">
        <v>351</v>
      </c>
    </row>
    <row r="278" spans="4:7" x14ac:dyDescent="0.2">
      <c r="D278" s="9" t="s">
        <v>352</v>
      </c>
      <c r="E278" s="9"/>
      <c r="F278" s="9" t="s">
        <v>353</v>
      </c>
      <c r="G278" s="9" t="s">
        <v>354</v>
      </c>
    </row>
    <row r="279" spans="4:7" ht="25.5" x14ac:dyDescent="0.2">
      <c r="D279" s="9" t="s">
        <v>355</v>
      </c>
      <c r="E279" s="9"/>
      <c r="F279" s="9" t="s">
        <v>356</v>
      </c>
      <c r="G279" s="9" t="s">
        <v>357</v>
      </c>
    </row>
    <row r="280" spans="4:7" x14ac:dyDescent="0.2">
      <c r="D280" s="9" t="s">
        <v>359</v>
      </c>
      <c r="E280" s="9"/>
      <c r="F280" s="9"/>
      <c r="G280" s="9"/>
    </row>
    <row r="281" spans="4:7" x14ac:dyDescent="0.2">
      <c r="D281" s="9" t="s">
        <v>267</v>
      </c>
      <c r="E281" s="9"/>
      <c r="F281" s="9"/>
      <c r="G281" s="9"/>
    </row>
    <row r="282" spans="4:7" x14ac:dyDescent="0.2">
      <c r="D282" s="9" t="s">
        <v>363</v>
      </c>
      <c r="E282" s="9"/>
      <c r="F282" s="9" t="s">
        <v>364</v>
      </c>
      <c r="G282" s="9" t="s">
        <v>365</v>
      </c>
    </row>
    <row r="283" spans="4:7" x14ac:dyDescent="0.2">
      <c r="D283" s="9" t="s">
        <v>370</v>
      </c>
      <c r="E283" s="9"/>
      <c r="F283" s="9" t="s">
        <v>371</v>
      </c>
      <c r="G283" s="9" t="s">
        <v>372</v>
      </c>
    </row>
    <row r="284" spans="4:7" ht="25.5" x14ac:dyDescent="0.2">
      <c r="D284" s="9" t="s">
        <v>373</v>
      </c>
      <c r="E284" s="9"/>
      <c r="F284" s="9" t="s">
        <v>374</v>
      </c>
      <c r="G284" s="9" t="s">
        <v>375</v>
      </c>
    </row>
    <row r="285" spans="4:7" x14ac:dyDescent="0.2">
      <c r="D285" s="9" t="s">
        <v>376</v>
      </c>
      <c r="E285" s="9"/>
      <c r="F285" s="9" t="s">
        <v>377</v>
      </c>
      <c r="G285" s="9" t="s">
        <v>378</v>
      </c>
    </row>
    <row r="286" spans="4:7" ht="25.5" x14ac:dyDescent="0.2">
      <c r="D286" s="9" t="s">
        <v>379</v>
      </c>
      <c r="E286" s="9"/>
      <c r="F286" s="9" t="s">
        <v>380</v>
      </c>
      <c r="G286" s="9" t="s">
        <v>381</v>
      </c>
    </row>
    <row r="287" spans="4:7" x14ac:dyDescent="0.2">
      <c r="D287" s="9" t="s">
        <v>383</v>
      </c>
      <c r="E287" s="9"/>
      <c r="F287" s="9"/>
      <c r="G287" s="9"/>
    </row>
    <row r="288" spans="4:7" x14ac:dyDescent="0.2">
      <c r="D288" s="9" t="s">
        <v>387</v>
      </c>
      <c r="E288" s="9"/>
      <c r="F288" s="9" t="s">
        <v>388</v>
      </c>
      <c r="G288" s="9" t="s">
        <v>389</v>
      </c>
    </row>
    <row r="289" spans="4:7" x14ac:dyDescent="0.2">
      <c r="D289" s="9" t="s">
        <v>390</v>
      </c>
      <c r="E289" s="9"/>
      <c r="F289" s="9" t="s">
        <v>391</v>
      </c>
      <c r="G289" s="9" t="s">
        <v>392</v>
      </c>
    </row>
    <row r="290" spans="4:7" x14ac:dyDescent="0.2">
      <c r="D290" s="9" t="s">
        <v>397</v>
      </c>
      <c r="E290" s="9"/>
      <c r="F290" s="9" t="s">
        <v>398</v>
      </c>
      <c r="G290" s="9" t="s">
        <v>399</v>
      </c>
    </row>
    <row r="291" spans="4:7" ht="25.5" x14ac:dyDescent="0.2">
      <c r="D291" s="9" t="s">
        <v>400</v>
      </c>
      <c r="E291" s="9"/>
      <c r="F291" s="9" t="s">
        <v>401</v>
      </c>
      <c r="G291" s="9" t="s">
        <v>402</v>
      </c>
    </row>
    <row r="292" spans="4:7" x14ac:dyDescent="0.2">
      <c r="D292" s="9" t="s">
        <v>403</v>
      </c>
      <c r="E292" s="9"/>
      <c r="F292" s="9" t="s">
        <v>404</v>
      </c>
      <c r="G292" s="9" t="s">
        <v>405</v>
      </c>
    </row>
    <row r="293" spans="4:7" x14ac:dyDescent="0.2">
      <c r="D293" s="9" t="s">
        <v>406</v>
      </c>
      <c r="E293" s="9"/>
      <c r="F293" s="9" t="s">
        <v>407</v>
      </c>
      <c r="G293" s="9" t="s">
        <v>408</v>
      </c>
    </row>
    <row r="294" spans="4:7" ht="38.25" x14ac:dyDescent="0.2">
      <c r="D294" s="9" t="s">
        <v>409</v>
      </c>
      <c r="E294" s="9"/>
      <c r="F294" s="9" t="s">
        <v>410</v>
      </c>
      <c r="G294" s="9" t="s">
        <v>411</v>
      </c>
    </row>
    <row r="295" spans="4:7" x14ac:dyDescent="0.2">
      <c r="D295" s="9" t="s">
        <v>413</v>
      </c>
      <c r="E295" s="9"/>
      <c r="F295" s="9"/>
      <c r="G295" s="9"/>
    </row>
    <row r="296" spans="4:7" x14ac:dyDescent="0.2">
      <c r="D296" s="9" t="s">
        <v>417</v>
      </c>
      <c r="E296" s="9"/>
      <c r="F296" s="9" t="s">
        <v>418</v>
      </c>
      <c r="G296" s="9" t="s">
        <v>419</v>
      </c>
    </row>
    <row r="297" spans="4:7" x14ac:dyDescent="0.2">
      <c r="D297" s="9" t="s">
        <v>424</v>
      </c>
      <c r="E297" s="9"/>
      <c r="F297" s="9" t="s">
        <v>425</v>
      </c>
      <c r="G297" s="9" t="s">
        <v>426</v>
      </c>
    </row>
    <row r="298" spans="4:7" ht="25.5" x14ac:dyDescent="0.2">
      <c r="D298" s="10" t="s">
        <v>427</v>
      </c>
      <c r="E298" s="10"/>
      <c r="F298" s="10" t="s">
        <v>428</v>
      </c>
      <c r="G298" s="10" t="s">
        <v>429</v>
      </c>
    </row>
    <row r="299" spans="4:7" x14ac:dyDescent="0.2">
      <c r="D299" s="11" t="s">
        <v>430</v>
      </c>
      <c r="E299" s="11"/>
      <c r="F299" s="11" t="s">
        <v>431</v>
      </c>
      <c r="G299" s="11" t="s">
        <v>432</v>
      </c>
    </row>
    <row r="300" spans="4:7" x14ac:dyDescent="0.2">
      <c r="D300" s="9" t="s">
        <v>434</v>
      </c>
      <c r="E300" s="9"/>
      <c r="F300" s="9"/>
      <c r="G300" s="9"/>
    </row>
    <row r="301" spans="4:7" x14ac:dyDescent="0.2">
      <c r="D301" s="9" t="s">
        <v>438</v>
      </c>
      <c r="E301" s="9"/>
      <c r="F301" s="9" t="s">
        <v>439</v>
      </c>
      <c r="G301" s="9" t="s">
        <v>440</v>
      </c>
    </row>
    <row r="302" spans="4:7" ht="25.5" x14ac:dyDescent="0.2">
      <c r="D302" s="9" t="s">
        <v>445</v>
      </c>
      <c r="E302" s="9"/>
      <c r="F302" s="9" t="s">
        <v>446</v>
      </c>
      <c r="G302" s="9" t="s">
        <v>447</v>
      </c>
    </row>
    <row r="303" spans="4:7" x14ac:dyDescent="0.2">
      <c r="D303" s="9" t="s">
        <v>157</v>
      </c>
      <c r="E303" s="9"/>
      <c r="F303" s="9"/>
      <c r="G303" s="9"/>
    </row>
    <row r="304" spans="4:7" x14ac:dyDescent="0.2">
      <c r="D304" s="9" t="s">
        <v>460</v>
      </c>
      <c r="E304" s="9"/>
      <c r="F304" s="9" t="s">
        <v>461</v>
      </c>
      <c r="G304" s="9" t="s">
        <v>462</v>
      </c>
    </row>
    <row r="305" spans="4:7" x14ac:dyDescent="0.2">
      <c r="D305" s="9" t="s">
        <v>463</v>
      </c>
      <c r="E305" s="9"/>
      <c r="F305" s="9" t="s">
        <v>464</v>
      </c>
      <c r="G305" s="9" t="s">
        <v>465</v>
      </c>
    </row>
    <row r="306" spans="4:7" x14ac:dyDescent="0.2">
      <c r="D306" s="9" t="s">
        <v>471</v>
      </c>
      <c r="E306" s="9"/>
      <c r="F306" s="9"/>
      <c r="G306" s="9"/>
    </row>
    <row r="307" spans="4:7" x14ac:dyDescent="0.2">
      <c r="D307" s="10" t="s">
        <v>475</v>
      </c>
      <c r="E307" s="10"/>
      <c r="F307" s="10" t="s">
        <v>476</v>
      </c>
      <c r="G307" s="10" t="s">
        <v>477</v>
      </c>
    </row>
    <row r="308" spans="4:7" x14ac:dyDescent="0.2">
      <c r="D308" s="11" t="s">
        <v>482</v>
      </c>
      <c r="E308" s="11"/>
      <c r="F308" s="11" t="s">
        <v>483</v>
      </c>
      <c r="G308" s="11" t="s">
        <v>484</v>
      </c>
    </row>
    <row r="309" spans="4:7" ht="25.5" x14ac:dyDescent="0.2">
      <c r="D309" s="9" t="s">
        <v>489</v>
      </c>
      <c r="E309" s="9"/>
      <c r="F309" s="9" t="s">
        <v>490</v>
      </c>
      <c r="G309" s="9" t="s">
        <v>491</v>
      </c>
    </row>
    <row r="310" spans="4:7" x14ac:dyDescent="0.2">
      <c r="D310" s="9" t="s">
        <v>492</v>
      </c>
      <c r="E310" s="9"/>
      <c r="F310" s="9" t="s">
        <v>493</v>
      </c>
      <c r="G310" s="9" t="s">
        <v>492</v>
      </c>
    </row>
    <row r="311" spans="4:7" x14ac:dyDescent="0.2">
      <c r="D311" s="9" t="s">
        <v>495</v>
      </c>
      <c r="E311" s="9"/>
      <c r="F311" s="9"/>
      <c r="G311" s="9"/>
    </row>
    <row r="312" spans="4:7" x14ac:dyDescent="0.2">
      <c r="D312" s="10" t="s">
        <v>495</v>
      </c>
      <c r="E312" s="10"/>
      <c r="F312" s="10"/>
      <c r="G312" s="10"/>
    </row>
    <row r="313" spans="4:7" ht="25.5" x14ac:dyDescent="0.2">
      <c r="D313" s="11" t="s">
        <v>499</v>
      </c>
      <c r="E313" s="11"/>
      <c r="F313" s="11" t="s">
        <v>500</v>
      </c>
      <c r="G313" s="11" t="s">
        <v>501</v>
      </c>
    </row>
    <row r="314" spans="4:7" ht="25.5" x14ac:dyDescent="0.2">
      <c r="D314" s="9" t="s">
        <v>502</v>
      </c>
      <c r="E314" s="9"/>
      <c r="F314" s="9" t="s">
        <v>503</v>
      </c>
      <c r="G314" s="9" t="s">
        <v>504</v>
      </c>
    </row>
    <row r="315" spans="4:7" ht="25.5" x14ac:dyDescent="0.2">
      <c r="D315" s="9" t="s">
        <v>505</v>
      </c>
      <c r="E315" s="9"/>
      <c r="F315" s="9" t="s">
        <v>506</v>
      </c>
      <c r="G315" s="9" t="s">
        <v>507</v>
      </c>
    </row>
    <row r="316" spans="4:7" x14ac:dyDescent="0.2">
      <c r="D316" s="9" t="s">
        <v>508</v>
      </c>
      <c r="E316" s="9"/>
      <c r="F316" s="9" t="s">
        <v>509</v>
      </c>
      <c r="G316" s="9" t="s">
        <v>510</v>
      </c>
    </row>
    <row r="317" spans="4:7" x14ac:dyDescent="0.2">
      <c r="D317" s="9" t="s">
        <v>519</v>
      </c>
      <c r="E317" s="9"/>
      <c r="F317" s="9" t="s">
        <v>520</v>
      </c>
      <c r="G317" s="9" t="s">
        <v>521</v>
      </c>
    </row>
    <row r="318" spans="4:7" x14ac:dyDescent="0.2">
      <c r="D318" s="9" t="s">
        <v>522</v>
      </c>
      <c r="E318" s="9"/>
      <c r="F318" s="9" t="s">
        <v>523</v>
      </c>
      <c r="G318" s="9" t="s">
        <v>524</v>
      </c>
    </row>
    <row r="319" spans="4:7" x14ac:dyDescent="0.2">
      <c r="D319" s="9" t="s">
        <v>525</v>
      </c>
      <c r="E319" s="9"/>
      <c r="F319" s="9" t="s">
        <v>526</v>
      </c>
      <c r="G319" s="9" t="s">
        <v>527</v>
      </c>
    </row>
    <row r="320" spans="4:7" x14ac:dyDescent="0.2">
      <c r="D320" s="9" t="s">
        <v>528</v>
      </c>
      <c r="E320" s="9"/>
      <c r="F320" s="9" t="s">
        <v>529</v>
      </c>
      <c r="G320" s="9" t="s">
        <v>530</v>
      </c>
    </row>
    <row r="321" spans="4:7" ht="25.5" x14ac:dyDescent="0.2">
      <c r="D321" s="10" t="s">
        <v>531</v>
      </c>
      <c r="E321" s="10"/>
      <c r="F321" s="10" t="s">
        <v>532</v>
      </c>
      <c r="G321" s="10" t="s">
        <v>533</v>
      </c>
    </row>
    <row r="322" spans="4:7" x14ac:dyDescent="0.2">
      <c r="D322" s="11" t="s">
        <v>535</v>
      </c>
      <c r="E322" s="11"/>
      <c r="F322" s="11"/>
      <c r="G322" s="11"/>
    </row>
    <row r="323" spans="4:7" x14ac:dyDescent="0.2">
      <c r="D323" s="9" t="s">
        <v>383</v>
      </c>
      <c r="E323" s="9"/>
      <c r="F323" s="9"/>
      <c r="G323" s="9"/>
    </row>
    <row r="324" spans="4:7" x14ac:dyDescent="0.2">
      <c r="D324" s="9" t="s">
        <v>539</v>
      </c>
      <c r="E324" s="9"/>
      <c r="F324" s="9" t="s">
        <v>540</v>
      </c>
      <c r="G324" s="9" t="s">
        <v>541</v>
      </c>
    </row>
    <row r="325" spans="4:7" x14ac:dyDescent="0.2">
      <c r="D325" s="9" t="s">
        <v>542</v>
      </c>
      <c r="E325" s="9"/>
      <c r="F325" s="9" t="s">
        <v>543</v>
      </c>
      <c r="G325" s="9" t="s">
        <v>544</v>
      </c>
    </row>
    <row r="326" spans="4:7" ht="38.25" x14ac:dyDescent="0.2">
      <c r="D326" s="9" t="s">
        <v>560</v>
      </c>
      <c r="E326" s="9"/>
      <c r="F326" s="9" t="s">
        <v>561</v>
      </c>
      <c r="G326" s="9" t="s">
        <v>562</v>
      </c>
    </row>
    <row r="327" spans="4:7" ht="38.25" x14ac:dyDescent="0.2">
      <c r="D327" s="9" t="s">
        <v>563</v>
      </c>
      <c r="E327" s="9"/>
      <c r="F327" s="9" t="s">
        <v>564</v>
      </c>
      <c r="G327" s="9" t="s">
        <v>565</v>
      </c>
    </row>
    <row r="328" spans="4:7" x14ac:dyDescent="0.2">
      <c r="D328" s="9" t="s">
        <v>566</v>
      </c>
      <c r="E328" s="9"/>
      <c r="F328" s="9" t="s">
        <v>567</v>
      </c>
      <c r="G328" s="9" t="s">
        <v>568</v>
      </c>
    </row>
    <row r="329" spans="4:7" x14ac:dyDescent="0.2">
      <c r="D329" s="9" t="s">
        <v>569</v>
      </c>
      <c r="E329" s="9"/>
      <c r="F329" s="9" t="s">
        <v>570</v>
      </c>
      <c r="G329" s="9" t="s">
        <v>571</v>
      </c>
    </row>
    <row r="330" spans="4:7" x14ac:dyDescent="0.2">
      <c r="D330" s="9" t="s">
        <v>572</v>
      </c>
      <c r="E330" s="9"/>
      <c r="F330" s="9" t="s">
        <v>573</v>
      </c>
      <c r="G330" s="9" t="s">
        <v>574</v>
      </c>
    </row>
    <row r="331" spans="4:7" x14ac:dyDescent="0.2">
      <c r="D331" s="9" t="s">
        <v>575</v>
      </c>
      <c r="E331" s="9"/>
      <c r="F331" s="9" t="s">
        <v>576</v>
      </c>
      <c r="G331" s="9" t="s">
        <v>577</v>
      </c>
    </row>
    <row r="332" spans="4:7" ht="25.5" x14ac:dyDescent="0.2">
      <c r="D332" s="10" t="s">
        <v>578</v>
      </c>
      <c r="E332" s="10"/>
      <c r="F332" s="10" t="s">
        <v>579</v>
      </c>
      <c r="G332" s="10" t="s">
        <v>580</v>
      </c>
    </row>
    <row r="333" spans="4:7" x14ac:dyDescent="0.2">
      <c r="D333" s="11" t="s">
        <v>434</v>
      </c>
      <c r="E333" s="11"/>
      <c r="F333" s="11"/>
      <c r="G333" s="11"/>
    </row>
    <row r="334" spans="4:7" ht="51" x14ac:dyDescent="0.2">
      <c r="D334" s="10" t="s">
        <v>585</v>
      </c>
      <c r="E334" s="10"/>
      <c r="F334" s="10" t="s">
        <v>586</v>
      </c>
      <c r="G334" s="10" t="s">
        <v>587</v>
      </c>
    </row>
    <row r="335" spans="4:7" x14ac:dyDescent="0.2">
      <c r="D335" s="11" t="s">
        <v>592</v>
      </c>
      <c r="E335" s="11"/>
      <c r="F335" s="11" t="s">
        <v>593</v>
      </c>
      <c r="G335" s="11" t="s">
        <v>594</v>
      </c>
    </row>
    <row r="336" spans="4:7" x14ac:dyDescent="0.2">
      <c r="D336" s="9" t="s">
        <v>595</v>
      </c>
      <c r="E336" s="9"/>
      <c r="F336" s="9" t="s">
        <v>596</v>
      </c>
      <c r="G336" s="9" t="s">
        <v>597</v>
      </c>
    </row>
    <row r="337" spans="4:7" x14ac:dyDescent="0.2">
      <c r="D337" s="9" t="s">
        <v>606</v>
      </c>
      <c r="E337" s="9"/>
      <c r="F337" s="9" t="s">
        <v>607</v>
      </c>
      <c r="G337" s="9" t="s">
        <v>608</v>
      </c>
    </row>
    <row r="338" spans="4:7" x14ac:dyDescent="0.2">
      <c r="D338" s="9" t="s">
        <v>617</v>
      </c>
      <c r="E338" s="9"/>
      <c r="F338" s="9" t="s">
        <v>618</v>
      </c>
      <c r="G338" s="9" t="s">
        <v>619</v>
      </c>
    </row>
    <row r="339" spans="4:7" ht="51" x14ac:dyDescent="0.2">
      <c r="D339" s="9" t="s">
        <v>620</v>
      </c>
      <c r="E339" s="9"/>
      <c r="F339" s="9" t="s">
        <v>621</v>
      </c>
      <c r="G339" s="9" t="s">
        <v>622</v>
      </c>
    </row>
    <row r="340" spans="4:7" x14ac:dyDescent="0.2">
      <c r="D340" s="9" t="s">
        <v>627</v>
      </c>
      <c r="E340" s="9"/>
      <c r="F340" s="9" t="s">
        <v>628</v>
      </c>
      <c r="G340" s="9" t="s">
        <v>629</v>
      </c>
    </row>
    <row r="341" spans="4:7" x14ac:dyDescent="0.2">
      <c r="D341" s="10" t="s">
        <v>630</v>
      </c>
      <c r="E341" s="10"/>
      <c r="F341" s="10" t="s">
        <v>631</v>
      </c>
      <c r="G341" s="10" t="s">
        <v>632</v>
      </c>
    </row>
    <row r="342" spans="4:7" x14ac:dyDescent="0.2">
      <c r="D342" s="11" t="s">
        <v>641</v>
      </c>
      <c r="E342" s="11"/>
      <c r="F342" s="11" t="s">
        <v>642</v>
      </c>
      <c r="G342" s="11" t="s">
        <v>643</v>
      </c>
    </row>
    <row r="343" spans="4:7" x14ac:dyDescent="0.2">
      <c r="D343" s="9" t="s">
        <v>648</v>
      </c>
      <c r="E343" s="9"/>
      <c r="F343" s="9" t="s">
        <v>649</v>
      </c>
      <c r="G343" s="9" t="s">
        <v>650</v>
      </c>
    </row>
    <row r="344" spans="4:7" x14ac:dyDescent="0.2">
      <c r="D344" s="9" t="s">
        <v>88</v>
      </c>
      <c r="E344" s="9"/>
      <c r="F344" s="9"/>
      <c r="G344" s="9"/>
    </row>
    <row r="345" spans="4:7" x14ac:dyDescent="0.2">
      <c r="D345" s="9" t="s">
        <v>651</v>
      </c>
      <c r="E345" s="9"/>
      <c r="F345" s="9" t="s">
        <v>652</v>
      </c>
      <c r="G345" s="9" t="s">
        <v>653</v>
      </c>
    </row>
    <row r="346" spans="4:7" x14ac:dyDescent="0.2">
      <c r="D346" s="9" t="s">
        <v>659</v>
      </c>
      <c r="E346" s="9"/>
      <c r="F346" s="9"/>
      <c r="G346" s="9"/>
    </row>
    <row r="347" spans="4:7" x14ac:dyDescent="0.2">
      <c r="D347" s="9" t="s">
        <v>670</v>
      </c>
      <c r="E347" s="9"/>
      <c r="F347" s="9" t="s">
        <v>671</v>
      </c>
      <c r="G347" s="9" t="s">
        <v>672</v>
      </c>
    </row>
    <row r="348" spans="4:7" x14ac:dyDescent="0.2">
      <c r="D348" s="9" t="s">
        <v>681</v>
      </c>
      <c r="E348" s="9"/>
      <c r="F348" s="9" t="s">
        <v>682</v>
      </c>
      <c r="G348" s="9" t="s">
        <v>683</v>
      </c>
    </row>
    <row r="349" spans="4:7" ht="25.5" x14ac:dyDescent="0.2">
      <c r="D349" s="9" t="s">
        <v>688</v>
      </c>
      <c r="E349" s="9"/>
      <c r="F349" s="9" t="s">
        <v>689</v>
      </c>
      <c r="G349" s="9" t="s">
        <v>690</v>
      </c>
    </row>
    <row r="350" spans="4:7" ht="38.25" x14ac:dyDescent="0.2">
      <c r="D350" s="9" t="s">
        <v>695</v>
      </c>
      <c r="E350" s="9"/>
      <c r="F350" s="9" t="s">
        <v>696</v>
      </c>
      <c r="G350" s="9" t="s">
        <v>697</v>
      </c>
    </row>
    <row r="351" spans="4:7" x14ac:dyDescent="0.2">
      <c r="D351" s="9" t="s">
        <v>698</v>
      </c>
      <c r="E351" s="9"/>
      <c r="F351" s="9" t="s">
        <v>699</v>
      </c>
      <c r="G351" s="9" t="s">
        <v>700</v>
      </c>
    </row>
    <row r="352" spans="4:7" ht="25.5" x14ac:dyDescent="0.2">
      <c r="D352" s="9" t="s">
        <v>705</v>
      </c>
      <c r="E352" s="9"/>
      <c r="F352" s="9" t="s">
        <v>706</v>
      </c>
      <c r="G352" s="9" t="s">
        <v>707</v>
      </c>
    </row>
    <row r="353" spans="4:7" ht="25.5" x14ac:dyDescent="0.2">
      <c r="D353" s="9" t="s">
        <v>708</v>
      </c>
      <c r="E353" s="9"/>
      <c r="F353" s="9" t="s">
        <v>709</v>
      </c>
      <c r="G353" s="9" t="s">
        <v>710</v>
      </c>
    </row>
    <row r="354" spans="4:7" x14ac:dyDescent="0.2">
      <c r="D354" s="9" t="s">
        <v>659</v>
      </c>
      <c r="E354" s="9"/>
      <c r="F354" s="9"/>
      <c r="G354" s="9"/>
    </row>
    <row r="355" spans="4:7" x14ac:dyDescent="0.2">
      <c r="D355" s="9" t="s">
        <v>719</v>
      </c>
      <c r="E355" s="9"/>
      <c r="F355" s="9" t="s">
        <v>720</v>
      </c>
      <c r="G355" s="9" t="s">
        <v>721</v>
      </c>
    </row>
    <row r="356" spans="4:7" x14ac:dyDescent="0.2">
      <c r="D356" s="9" t="s">
        <v>726</v>
      </c>
      <c r="E356" s="9"/>
      <c r="F356" s="9" t="s">
        <v>727</v>
      </c>
      <c r="G356" s="9" t="s">
        <v>728</v>
      </c>
    </row>
    <row r="357" spans="4:7" x14ac:dyDescent="0.2">
      <c r="D357" s="9" t="s">
        <v>729</v>
      </c>
      <c r="E357" s="9"/>
      <c r="F357" s="9" t="s">
        <v>730</v>
      </c>
      <c r="G357" s="9" t="s">
        <v>731</v>
      </c>
    </row>
    <row r="358" spans="4:7" x14ac:dyDescent="0.2">
      <c r="D358" s="9" t="s">
        <v>732</v>
      </c>
      <c r="E358" s="9"/>
      <c r="F358" s="9" t="s">
        <v>733</v>
      </c>
      <c r="G358" s="9" t="s">
        <v>734</v>
      </c>
    </row>
    <row r="359" spans="4:7" x14ac:dyDescent="0.2">
      <c r="D359" s="10" t="s">
        <v>735</v>
      </c>
      <c r="E359" s="10"/>
      <c r="F359" s="10" t="s">
        <v>736</v>
      </c>
      <c r="G359" s="10" t="s">
        <v>737</v>
      </c>
    </row>
    <row r="360" spans="4:7" x14ac:dyDescent="0.2">
      <c r="D360" s="11" t="s">
        <v>738</v>
      </c>
      <c r="E360" s="11"/>
      <c r="F360" s="11" t="s">
        <v>739</v>
      </c>
      <c r="G360" s="11" t="s">
        <v>740</v>
      </c>
    </row>
    <row r="361" spans="4:7" x14ac:dyDescent="0.2">
      <c r="D361" s="9" t="s">
        <v>745</v>
      </c>
      <c r="E361" s="9"/>
      <c r="F361" s="9" t="s">
        <v>746</v>
      </c>
      <c r="G361" s="9" t="s">
        <v>747</v>
      </c>
    </row>
    <row r="362" spans="4:7" x14ac:dyDescent="0.2">
      <c r="D362" s="9" t="s">
        <v>752</v>
      </c>
      <c r="E362" s="9"/>
      <c r="F362" s="9" t="s">
        <v>753</v>
      </c>
      <c r="G362" s="9" t="s">
        <v>754</v>
      </c>
    </row>
    <row r="363" spans="4:7" x14ac:dyDescent="0.2">
      <c r="D363" s="9" t="s">
        <v>535</v>
      </c>
      <c r="E363" s="9"/>
      <c r="F363" s="9"/>
      <c r="G363" s="9"/>
    </row>
    <row r="364" spans="4:7" x14ac:dyDescent="0.2">
      <c r="D364" s="9" t="s">
        <v>763</v>
      </c>
      <c r="E364" s="9"/>
      <c r="F364" s="9" t="s">
        <v>764</v>
      </c>
      <c r="G364" s="9" t="s">
        <v>765</v>
      </c>
    </row>
    <row r="365" spans="4:7" x14ac:dyDescent="0.2">
      <c r="D365" s="9" t="s">
        <v>770</v>
      </c>
      <c r="E365" s="9"/>
      <c r="F365" s="9" t="s">
        <v>771</v>
      </c>
      <c r="G365" s="9" t="s">
        <v>772</v>
      </c>
    </row>
    <row r="366" spans="4:7" x14ac:dyDescent="0.2">
      <c r="D366" s="9" t="s">
        <v>773</v>
      </c>
      <c r="E366" s="9"/>
      <c r="F366" s="9" t="s">
        <v>774</v>
      </c>
      <c r="G366" s="9" t="s">
        <v>775</v>
      </c>
    </row>
    <row r="367" spans="4:7" ht="25.5" x14ac:dyDescent="0.2">
      <c r="D367" s="9" t="s">
        <v>776</v>
      </c>
      <c r="E367" s="9"/>
      <c r="F367" s="9" t="s">
        <v>777</v>
      </c>
      <c r="G367" s="9" t="s">
        <v>778</v>
      </c>
    </row>
    <row r="368" spans="4:7" ht="25.5" x14ac:dyDescent="0.2">
      <c r="D368" s="9" t="s">
        <v>783</v>
      </c>
      <c r="E368" s="9"/>
      <c r="F368" s="9" t="s">
        <v>784</v>
      </c>
      <c r="G368" s="9" t="s">
        <v>785</v>
      </c>
    </row>
    <row r="369" spans="4:7" x14ac:dyDescent="0.2">
      <c r="D369" s="9" t="s">
        <v>798</v>
      </c>
      <c r="E369" s="9"/>
      <c r="F369" s="9" t="s">
        <v>799</v>
      </c>
      <c r="G369" s="9" t="s">
        <v>800</v>
      </c>
    </row>
    <row r="370" spans="4:7" x14ac:dyDescent="0.2">
      <c r="D370" s="9" t="s">
        <v>801</v>
      </c>
      <c r="E370" s="9"/>
      <c r="F370" s="9" t="s">
        <v>802</v>
      </c>
      <c r="G370" s="9" t="s">
        <v>803</v>
      </c>
    </row>
    <row r="371" spans="4:7" x14ac:dyDescent="0.2">
      <c r="D371" s="9" t="s">
        <v>815</v>
      </c>
      <c r="E371" s="9"/>
      <c r="F371" s="9" t="s">
        <v>816</v>
      </c>
      <c r="G371" s="9" t="s">
        <v>817</v>
      </c>
    </row>
    <row r="372" spans="4:7" x14ac:dyDescent="0.2">
      <c r="D372" s="9" t="s">
        <v>818</v>
      </c>
      <c r="E372" s="9"/>
      <c r="F372" s="9" t="s">
        <v>819</v>
      </c>
      <c r="G372" s="9" t="s">
        <v>820</v>
      </c>
    </row>
    <row r="373" spans="4:7" x14ac:dyDescent="0.2">
      <c r="D373" s="9" t="s">
        <v>821</v>
      </c>
      <c r="E373" s="9"/>
      <c r="F373" s="9" t="s">
        <v>822</v>
      </c>
      <c r="G373" s="9" t="s">
        <v>823</v>
      </c>
    </row>
    <row r="374" spans="4:7" x14ac:dyDescent="0.2">
      <c r="D374" s="9" t="s">
        <v>824</v>
      </c>
      <c r="E374" s="9"/>
      <c r="F374" s="9" t="s">
        <v>825</v>
      </c>
      <c r="G374" s="9" t="s">
        <v>826</v>
      </c>
    </row>
    <row r="375" spans="4:7" x14ac:dyDescent="0.2">
      <c r="D375" s="9" t="s">
        <v>827</v>
      </c>
      <c r="E375" s="9"/>
      <c r="F375" s="9" t="s">
        <v>828</v>
      </c>
      <c r="G375" s="9" t="s">
        <v>829</v>
      </c>
    </row>
    <row r="376" spans="4:7" x14ac:dyDescent="0.2">
      <c r="D376" s="9" t="s">
        <v>830</v>
      </c>
      <c r="E376" s="9"/>
      <c r="F376" s="9" t="s">
        <v>831</v>
      </c>
      <c r="G376" s="9" t="s">
        <v>832</v>
      </c>
    </row>
    <row r="377" spans="4:7" x14ac:dyDescent="0.2">
      <c r="D377" s="9" t="s">
        <v>837</v>
      </c>
      <c r="E377" s="9"/>
      <c r="F377" s="9" t="s">
        <v>838</v>
      </c>
      <c r="G377" s="9" t="s">
        <v>839</v>
      </c>
    </row>
    <row r="378" spans="4:7" x14ac:dyDescent="0.2">
      <c r="D378" s="9" t="s">
        <v>844</v>
      </c>
      <c r="E378" s="9"/>
      <c r="F378" s="9" t="s">
        <v>845</v>
      </c>
      <c r="G378" s="9" t="s">
        <v>846</v>
      </c>
    </row>
    <row r="379" spans="4:7" x14ac:dyDescent="0.2">
      <c r="D379" s="9" t="s">
        <v>847</v>
      </c>
      <c r="E379" s="9"/>
      <c r="F379" s="9" t="s">
        <v>848</v>
      </c>
      <c r="G379" s="9" t="s">
        <v>849</v>
      </c>
    </row>
    <row r="380" spans="4:7" x14ac:dyDescent="0.2">
      <c r="D380" s="9" t="s">
        <v>850</v>
      </c>
      <c r="E380" s="9"/>
      <c r="F380" s="9" t="s">
        <v>851</v>
      </c>
      <c r="G380" s="9" t="s">
        <v>852</v>
      </c>
    </row>
    <row r="381" spans="4:7" x14ac:dyDescent="0.2">
      <c r="D381" s="9" t="s">
        <v>853</v>
      </c>
      <c r="E381" s="9"/>
      <c r="F381" s="9" t="s">
        <v>854</v>
      </c>
      <c r="G381" s="9" t="s">
        <v>855</v>
      </c>
    </row>
    <row r="382" spans="4:7" x14ac:dyDescent="0.2">
      <c r="D382" s="9" t="s">
        <v>867</v>
      </c>
      <c r="E382" s="9"/>
      <c r="F382" s="9" t="s">
        <v>868</v>
      </c>
      <c r="G382" s="9" t="s">
        <v>869</v>
      </c>
    </row>
    <row r="383" spans="4:7" x14ac:dyDescent="0.2">
      <c r="D383" s="9" t="s">
        <v>882</v>
      </c>
      <c r="E383" s="9"/>
      <c r="F383" s="9" t="s">
        <v>883</v>
      </c>
      <c r="G383" s="9" t="s">
        <v>884</v>
      </c>
    </row>
    <row r="384" spans="4:7" x14ac:dyDescent="0.2">
      <c r="D384" s="9" t="s">
        <v>885</v>
      </c>
      <c r="E384" s="9"/>
      <c r="F384" s="9" t="s">
        <v>886</v>
      </c>
      <c r="G384" s="9" t="s">
        <v>887</v>
      </c>
    </row>
    <row r="385" spans="4:7" x14ac:dyDescent="0.2">
      <c r="D385" s="9" t="s">
        <v>892</v>
      </c>
      <c r="E385" s="9"/>
      <c r="F385" s="9" t="s">
        <v>893</v>
      </c>
      <c r="G385" s="9" t="s">
        <v>894</v>
      </c>
    </row>
    <row r="386" spans="4:7" x14ac:dyDescent="0.2">
      <c r="D386" s="9" t="s">
        <v>903</v>
      </c>
      <c r="E386" s="9"/>
      <c r="F386" s="9" t="s">
        <v>904</v>
      </c>
      <c r="G386" s="9" t="s">
        <v>905</v>
      </c>
    </row>
    <row r="387" spans="4:7" x14ac:dyDescent="0.2">
      <c r="D387" s="9" t="s">
        <v>906</v>
      </c>
      <c r="E387" s="9"/>
      <c r="F387" s="9" t="s">
        <v>907</v>
      </c>
      <c r="G387" s="9" t="s">
        <v>908</v>
      </c>
    </row>
    <row r="388" spans="4:7" ht="25.5" x14ac:dyDescent="0.2">
      <c r="D388" s="9" t="s">
        <v>909</v>
      </c>
      <c r="E388" s="9"/>
      <c r="F388" s="9" t="s">
        <v>910</v>
      </c>
      <c r="G388" s="9" t="s">
        <v>911</v>
      </c>
    </row>
    <row r="389" spans="4:7" x14ac:dyDescent="0.2">
      <c r="D389" s="9" t="s">
        <v>912</v>
      </c>
      <c r="E389" s="9"/>
      <c r="F389" s="9" t="s">
        <v>913</v>
      </c>
      <c r="G389" s="9" t="s">
        <v>914</v>
      </c>
    </row>
    <row r="390" spans="4:7" x14ac:dyDescent="0.2">
      <c r="D390" s="9" t="s">
        <v>916</v>
      </c>
      <c r="E390" s="9"/>
      <c r="F390" s="9"/>
      <c r="G390" s="9"/>
    </row>
    <row r="391" spans="4:7" x14ac:dyDescent="0.2">
      <c r="D391" s="10" t="s">
        <v>920</v>
      </c>
      <c r="E391" s="10"/>
      <c r="F391" s="10" t="s">
        <v>921</v>
      </c>
      <c r="G391" s="10" t="s">
        <v>922</v>
      </c>
    </row>
    <row r="392" spans="4:7" x14ac:dyDescent="0.2">
      <c r="D392" s="11" t="s">
        <v>923</v>
      </c>
      <c r="E392" s="11"/>
      <c r="F392" s="11" t="s">
        <v>924</v>
      </c>
      <c r="G392" s="11" t="s">
        <v>925</v>
      </c>
    </row>
    <row r="393" spans="4:7" x14ac:dyDescent="0.2">
      <c r="D393" s="9" t="s">
        <v>930</v>
      </c>
      <c r="E393" s="9"/>
      <c r="F393" s="9" t="s">
        <v>931</v>
      </c>
      <c r="G393" s="9" t="s">
        <v>932</v>
      </c>
    </row>
    <row r="394" spans="4:7" x14ac:dyDescent="0.2">
      <c r="D394" s="9" t="s">
        <v>933</v>
      </c>
      <c r="E394" s="9"/>
      <c r="F394" s="9" t="s">
        <v>934</v>
      </c>
      <c r="G394" s="9" t="s">
        <v>935</v>
      </c>
    </row>
    <row r="395" spans="4:7" x14ac:dyDescent="0.2">
      <c r="D395" s="9" t="s">
        <v>940</v>
      </c>
      <c r="E395" s="9"/>
      <c r="F395" s="9" t="s">
        <v>941</v>
      </c>
      <c r="G395" s="9" t="s">
        <v>942</v>
      </c>
    </row>
    <row r="396" spans="4:7" x14ac:dyDescent="0.2">
      <c r="D396" s="9" t="s">
        <v>944</v>
      </c>
      <c r="E396" s="9"/>
      <c r="F396" s="9"/>
      <c r="G396" s="9"/>
    </row>
    <row r="397" spans="4:7" ht="25.5" x14ac:dyDescent="0.2">
      <c r="D397" s="9" t="s">
        <v>948</v>
      </c>
      <c r="E397" s="9"/>
      <c r="F397" s="9" t="s">
        <v>949</v>
      </c>
      <c r="G397" s="9" t="s">
        <v>950</v>
      </c>
    </row>
    <row r="398" spans="4:7" x14ac:dyDescent="0.2">
      <c r="D398" s="9" t="s">
        <v>955</v>
      </c>
      <c r="E398" s="9"/>
      <c r="F398" s="9" t="s">
        <v>956</v>
      </c>
      <c r="G398" s="9" t="s">
        <v>957</v>
      </c>
    </row>
    <row r="399" spans="4:7" x14ac:dyDescent="0.2">
      <c r="D399" s="9" t="s">
        <v>959</v>
      </c>
      <c r="E399" s="9"/>
      <c r="F399" s="9"/>
      <c r="G399" s="9"/>
    </row>
    <row r="400" spans="4:7" x14ac:dyDescent="0.2">
      <c r="D400" s="9" t="s">
        <v>963</v>
      </c>
      <c r="E400" s="9"/>
      <c r="F400" s="9" t="s">
        <v>964</v>
      </c>
      <c r="G400" s="9" t="s">
        <v>965</v>
      </c>
    </row>
    <row r="401" spans="4:7" x14ac:dyDescent="0.2">
      <c r="D401" s="9" t="s">
        <v>966</v>
      </c>
      <c r="E401" s="9"/>
      <c r="F401" s="9" t="s">
        <v>967</v>
      </c>
      <c r="G401" s="9" t="s">
        <v>968</v>
      </c>
    </row>
    <row r="402" spans="4:7" x14ac:dyDescent="0.2">
      <c r="D402" s="9" t="s">
        <v>969</v>
      </c>
      <c r="E402" s="9"/>
      <c r="F402" s="9" t="s">
        <v>970</v>
      </c>
      <c r="G402" s="9" t="s">
        <v>971</v>
      </c>
    </row>
    <row r="403" spans="4:7" ht="25.5" x14ac:dyDescent="0.2">
      <c r="D403" s="9" t="s">
        <v>972</v>
      </c>
      <c r="E403" s="9"/>
      <c r="F403" s="9" t="s">
        <v>973</v>
      </c>
      <c r="G403" s="9" t="s">
        <v>974</v>
      </c>
    </row>
    <row r="404" spans="4:7" x14ac:dyDescent="0.2">
      <c r="D404" s="9" t="s">
        <v>975</v>
      </c>
      <c r="E404" s="9"/>
      <c r="F404" s="9" t="s">
        <v>976</v>
      </c>
      <c r="G404" s="9" t="s">
        <v>977</v>
      </c>
    </row>
    <row r="405" spans="4:7" x14ac:dyDescent="0.2">
      <c r="D405" s="9" t="s">
        <v>978</v>
      </c>
      <c r="E405" s="9"/>
      <c r="F405" s="9" t="s">
        <v>979</v>
      </c>
      <c r="G405" s="9" t="s">
        <v>980</v>
      </c>
    </row>
    <row r="406" spans="4:7" ht="25.5" x14ac:dyDescent="0.2">
      <c r="D406" s="9" t="s">
        <v>981</v>
      </c>
      <c r="E406" s="9"/>
      <c r="F406" s="9" t="s">
        <v>982</v>
      </c>
      <c r="G406" s="9" t="s">
        <v>983</v>
      </c>
    </row>
    <row r="407" spans="4:7" x14ac:dyDescent="0.2">
      <c r="D407" s="9" t="s">
        <v>916</v>
      </c>
      <c r="E407" s="9"/>
      <c r="F407" s="9"/>
      <c r="G407" s="9"/>
    </row>
    <row r="408" spans="4:7" ht="25.5" x14ac:dyDescent="0.2">
      <c r="D408" s="9" t="s">
        <v>984</v>
      </c>
      <c r="E408" s="9"/>
      <c r="F408" s="9" t="s">
        <v>985</v>
      </c>
      <c r="G408" s="9" t="s">
        <v>986</v>
      </c>
    </row>
    <row r="409" spans="4:7" x14ac:dyDescent="0.2">
      <c r="D409" s="9" t="s">
        <v>995</v>
      </c>
      <c r="E409" s="9"/>
      <c r="F409" s="9" t="s">
        <v>996</v>
      </c>
      <c r="G409" s="9" t="s">
        <v>997</v>
      </c>
    </row>
    <row r="410" spans="4:7" x14ac:dyDescent="0.2">
      <c r="D410" s="10" t="s">
        <v>998</v>
      </c>
      <c r="E410" s="10"/>
      <c r="F410" s="10" t="s">
        <v>999</v>
      </c>
      <c r="G410" s="10" t="s">
        <v>1000</v>
      </c>
    </row>
    <row r="411" spans="4:7" ht="25.5" x14ac:dyDescent="0.2">
      <c r="D411" s="11" t="s">
        <v>1001</v>
      </c>
      <c r="E411" s="11"/>
      <c r="F411" s="11" t="s">
        <v>1002</v>
      </c>
      <c r="G411" s="11" t="s">
        <v>1003</v>
      </c>
    </row>
    <row r="412" spans="4:7" x14ac:dyDescent="0.2">
      <c r="D412" s="10" t="s">
        <v>1004</v>
      </c>
      <c r="E412" s="10"/>
      <c r="F412" s="10" t="s">
        <v>1005</v>
      </c>
      <c r="G412" s="10" t="s">
        <v>1006</v>
      </c>
    </row>
    <row r="413" spans="4:7" x14ac:dyDescent="0.2">
      <c r="D413" s="11" t="s">
        <v>1011</v>
      </c>
      <c r="E413" s="11"/>
      <c r="F413" s="11" t="s">
        <v>1012</v>
      </c>
      <c r="G413" s="11" t="s">
        <v>1013</v>
      </c>
    </row>
    <row r="414" spans="4:7" x14ac:dyDescent="0.2">
      <c r="D414" s="9" t="s">
        <v>944</v>
      </c>
      <c r="E414" s="9"/>
      <c r="F414" s="9"/>
      <c r="G414" s="9"/>
    </row>
    <row r="415" spans="4:7" x14ac:dyDescent="0.2">
      <c r="D415" s="9" t="s">
        <v>959</v>
      </c>
      <c r="E415" s="9"/>
      <c r="F415" s="9"/>
      <c r="G415" s="9"/>
    </row>
    <row r="416" spans="4:7" ht="25.5" x14ac:dyDescent="0.2">
      <c r="D416" s="9" t="s">
        <v>1014</v>
      </c>
      <c r="E416" s="9"/>
      <c r="F416" s="9" t="s">
        <v>1015</v>
      </c>
      <c r="G416" s="9" t="s">
        <v>1016</v>
      </c>
    </row>
    <row r="417" spans="4:7" x14ac:dyDescent="0.2">
      <c r="D417" s="9" t="s">
        <v>1017</v>
      </c>
      <c r="E417" s="9"/>
      <c r="F417" s="9" t="s">
        <v>1018</v>
      </c>
      <c r="G417" s="9" t="s">
        <v>1019</v>
      </c>
    </row>
    <row r="418" spans="4:7" x14ac:dyDescent="0.2">
      <c r="D418" s="9" t="s">
        <v>1020</v>
      </c>
      <c r="E418" s="9"/>
      <c r="F418" s="9" t="s">
        <v>1021</v>
      </c>
      <c r="G418" s="9" t="s">
        <v>1022</v>
      </c>
    </row>
    <row r="419" spans="4:7" x14ac:dyDescent="0.2">
      <c r="D419" s="9" t="s">
        <v>1023</v>
      </c>
      <c r="E419" s="9"/>
      <c r="F419" s="9" t="s">
        <v>1024</v>
      </c>
      <c r="G419" s="9" t="s">
        <v>1025</v>
      </c>
    </row>
    <row r="420" spans="4:7" x14ac:dyDescent="0.2">
      <c r="D420" s="9" t="s">
        <v>1026</v>
      </c>
      <c r="E420" s="9"/>
      <c r="F420" s="9" t="s">
        <v>1027</v>
      </c>
      <c r="G420" s="9" t="s">
        <v>1028</v>
      </c>
    </row>
    <row r="421" spans="4:7" x14ac:dyDescent="0.2">
      <c r="D421" s="9" t="s">
        <v>237</v>
      </c>
      <c r="E421" s="9"/>
      <c r="F421" s="9"/>
      <c r="G421" s="9"/>
    </row>
    <row r="422" spans="4:7" x14ac:dyDescent="0.2">
      <c r="D422" s="9" t="s">
        <v>1029</v>
      </c>
      <c r="E422" s="9"/>
      <c r="F422" s="9" t="s">
        <v>1030</v>
      </c>
      <c r="G422" s="9" t="s">
        <v>1031</v>
      </c>
    </row>
    <row r="423" spans="4:7" x14ac:dyDescent="0.2">
      <c r="D423" s="9" t="s">
        <v>1032</v>
      </c>
      <c r="E423" s="9"/>
      <c r="F423" s="9" t="s">
        <v>1033</v>
      </c>
      <c r="G423" s="9" t="s">
        <v>1034</v>
      </c>
    </row>
    <row r="424" spans="4:7" ht="25.5" x14ac:dyDescent="0.2">
      <c r="D424" s="9" t="s">
        <v>1035</v>
      </c>
      <c r="E424" s="9"/>
      <c r="F424" s="9" t="s">
        <v>1036</v>
      </c>
      <c r="G424" s="9" t="s">
        <v>1037</v>
      </c>
    </row>
    <row r="425" spans="4:7" ht="38.25" x14ac:dyDescent="0.2">
      <c r="D425" s="9" t="s">
        <v>1038</v>
      </c>
      <c r="E425" s="9"/>
      <c r="F425" s="9" t="s">
        <v>1039</v>
      </c>
      <c r="G425" s="9" t="s">
        <v>1040</v>
      </c>
    </row>
    <row r="426" spans="4:7" x14ac:dyDescent="0.2">
      <c r="D426" s="9" t="s">
        <v>1041</v>
      </c>
      <c r="E426" s="9"/>
      <c r="F426" s="9" t="s">
        <v>1042</v>
      </c>
      <c r="G426" s="9" t="s">
        <v>1043</v>
      </c>
    </row>
    <row r="427" spans="4:7" ht="51" x14ac:dyDescent="0.2">
      <c r="D427" s="9" t="s">
        <v>1064</v>
      </c>
      <c r="E427" s="9"/>
      <c r="F427" s="9" t="s">
        <v>1065</v>
      </c>
      <c r="G427" s="9" t="s">
        <v>1066</v>
      </c>
    </row>
    <row r="428" spans="4:7" ht="25.5" x14ac:dyDescent="0.2">
      <c r="D428" s="9" t="s">
        <v>1071</v>
      </c>
      <c r="E428" s="9"/>
      <c r="F428" s="9" t="s">
        <v>1072</v>
      </c>
      <c r="G428" s="9" t="s">
        <v>1073</v>
      </c>
    </row>
    <row r="429" spans="4:7" x14ac:dyDescent="0.2">
      <c r="D429" s="9" t="s">
        <v>1074</v>
      </c>
      <c r="E429" s="9"/>
      <c r="F429" s="9" t="s">
        <v>1075</v>
      </c>
      <c r="G429" s="9" t="s">
        <v>1076</v>
      </c>
    </row>
    <row r="430" spans="4:7" ht="38.25" x14ac:dyDescent="0.2">
      <c r="D430" s="9" t="s">
        <v>1077</v>
      </c>
      <c r="E430" s="9"/>
      <c r="F430" s="9" t="s">
        <v>1078</v>
      </c>
      <c r="G430" s="9" t="s">
        <v>1079</v>
      </c>
    </row>
    <row r="431" spans="4:7" x14ac:dyDescent="0.2">
      <c r="D431" s="9" t="s">
        <v>1080</v>
      </c>
      <c r="E431" s="9"/>
      <c r="F431" s="9" t="s">
        <v>1081</v>
      </c>
      <c r="G431" s="9" t="s">
        <v>1082</v>
      </c>
    </row>
    <row r="432" spans="4:7" x14ac:dyDescent="0.2">
      <c r="D432" s="9" t="s">
        <v>413</v>
      </c>
      <c r="E432" s="9"/>
      <c r="F432" s="9"/>
      <c r="G432" s="9"/>
    </row>
    <row r="433" spans="4:7" x14ac:dyDescent="0.2">
      <c r="D433" s="9" t="s">
        <v>1091</v>
      </c>
      <c r="E433" s="9"/>
      <c r="F433" s="9" t="s">
        <v>1092</v>
      </c>
      <c r="G433" s="9" t="s">
        <v>1093</v>
      </c>
    </row>
    <row r="434" spans="4:7" x14ac:dyDescent="0.2">
      <c r="D434" s="9" t="s">
        <v>1094</v>
      </c>
      <c r="E434" s="9"/>
      <c r="F434" s="9" t="s">
        <v>1095</v>
      </c>
      <c r="G434" s="9" t="s">
        <v>1096</v>
      </c>
    </row>
    <row r="435" spans="4:7" x14ac:dyDescent="0.2">
      <c r="D435" s="9" t="s">
        <v>1101</v>
      </c>
      <c r="E435" s="9"/>
      <c r="F435" s="9" t="s">
        <v>1102</v>
      </c>
      <c r="G435" s="9" t="s">
        <v>1103</v>
      </c>
    </row>
    <row r="436" spans="4:7" ht="25.5" x14ac:dyDescent="0.2">
      <c r="D436" s="9" t="s">
        <v>1104</v>
      </c>
      <c r="E436" s="9"/>
      <c r="F436" s="9" t="s">
        <v>1105</v>
      </c>
      <c r="G436" s="9" t="s">
        <v>1106</v>
      </c>
    </row>
    <row r="437" spans="4:7" ht="25.5" x14ac:dyDescent="0.2">
      <c r="D437" s="9" t="s">
        <v>1107</v>
      </c>
      <c r="E437" s="9"/>
      <c r="F437" s="9" t="s">
        <v>1108</v>
      </c>
      <c r="G437" s="9" t="s">
        <v>1109</v>
      </c>
    </row>
    <row r="438" spans="4:7" ht="51" x14ac:dyDescent="0.2">
      <c r="D438" s="10" t="s">
        <v>1110</v>
      </c>
      <c r="E438" s="10"/>
      <c r="F438" s="10" t="s">
        <v>1111</v>
      </c>
      <c r="G438" s="10" t="s">
        <v>1112</v>
      </c>
    </row>
    <row r="439" spans="4:7" x14ac:dyDescent="0.2">
      <c r="D439" s="11" t="s">
        <v>1117</v>
      </c>
      <c r="E439" s="11"/>
      <c r="F439" s="11" t="s">
        <v>1118</v>
      </c>
      <c r="G439" s="11" t="s">
        <v>1119</v>
      </c>
    </row>
    <row r="440" spans="4:7" x14ac:dyDescent="0.2">
      <c r="D440" s="10" t="s">
        <v>1120</v>
      </c>
      <c r="E440" s="10"/>
      <c r="F440" s="10" t="s">
        <v>1121</v>
      </c>
      <c r="G440" s="10" t="s">
        <v>1122</v>
      </c>
    </row>
    <row r="441" spans="4:7" x14ac:dyDescent="0.2">
      <c r="D441" s="11" t="s">
        <v>1123</v>
      </c>
      <c r="E441" s="11"/>
      <c r="F441" s="11" t="s">
        <v>1124</v>
      </c>
      <c r="G441" s="11" t="s">
        <v>1125</v>
      </c>
    </row>
    <row r="442" spans="4:7" x14ac:dyDescent="0.2">
      <c r="D442" s="9" t="s">
        <v>1126</v>
      </c>
      <c r="E442" s="9"/>
      <c r="F442" s="9" t="s">
        <v>1127</v>
      </c>
      <c r="G442" s="9" t="s">
        <v>1128</v>
      </c>
    </row>
    <row r="443" spans="4:7" x14ac:dyDescent="0.2">
      <c r="D443" s="9" t="s">
        <v>1145</v>
      </c>
      <c r="E443" s="9"/>
      <c r="F443" s="9" t="s">
        <v>1146</v>
      </c>
      <c r="G443" s="9" t="s">
        <v>1147</v>
      </c>
    </row>
    <row r="444" spans="4:7" ht="25.5" x14ac:dyDescent="0.2">
      <c r="D444" s="9" t="s">
        <v>1152</v>
      </c>
      <c r="E444" s="9"/>
      <c r="F444" s="9" t="s">
        <v>1153</v>
      </c>
      <c r="G444" s="9" t="s">
        <v>1154</v>
      </c>
    </row>
    <row r="445" spans="4:7" ht="25.5" x14ac:dyDescent="0.2">
      <c r="D445" s="9" t="s">
        <v>1155</v>
      </c>
      <c r="E445" s="9"/>
      <c r="F445" s="9" t="s">
        <v>1156</v>
      </c>
      <c r="G445" s="9" t="s">
        <v>1157</v>
      </c>
    </row>
    <row r="446" spans="4:7" ht="25.5" x14ac:dyDescent="0.2">
      <c r="D446" s="9" t="s">
        <v>1158</v>
      </c>
      <c r="E446" s="9"/>
      <c r="F446" s="9" t="s">
        <v>1159</v>
      </c>
      <c r="G446" s="9" t="s">
        <v>1160</v>
      </c>
    </row>
    <row r="447" spans="4:7" x14ac:dyDescent="0.2">
      <c r="D447" s="9" t="s">
        <v>1161</v>
      </c>
      <c r="E447" s="9"/>
      <c r="F447" s="9" t="s">
        <v>1162</v>
      </c>
      <c r="G447" s="9" t="s">
        <v>1163</v>
      </c>
    </row>
    <row r="448" spans="4:7" x14ac:dyDescent="0.2">
      <c r="D448" s="9" t="s">
        <v>1164</v>
      </c>
      <c r="E448" s="9"/>
      <c r="F448" s="9" t="s">
        <v>1165</v>
      </c>
      <c r="G448" s="9" t="s">
        <v>1166</v>
      </c>
    </row>
    <row r="449" spans="4:7" ht="25.5" x14ac:dyDescent="0.2">
      <c r="D449" s="9" t="s">
        <v>1167</v>
      </c>
      <c r="E449" s="9"/>
      <c r="F449" s="9" t="s">
        <v>1168</v>
      </c>
      <c r="G449" s="9" t="s">
        <v>1169</v>
      </c>
    </row>
    <row r="450" spans="4:7" x14ac:dyDescent="0.2">
      <c r="D450" s="9" t="s">
        <v>1174</v>
      </c>
      <c r="E450" s="9"/>
      <c r="F450" s="9" t="s">
        <v>1175</v>
      </c>
      <c r="G450" s="9" t="s">
        <v>1176</v>
      </c>
    </row>
    <row r="451" spans="4:7" x14ac:dyDescent="0.2">
      <c r="D451" s="9" t="s">
        <v>1177</v>
      </c>
      <c r="E451" s="9"/>
      <c r="F451" s="9" t="s">
        <v>1178</v>
      </c>
      <c r="G451" s="9" t="s">
        <v>1179</v>
      </c>
    </row>
    <row r="452" spans="4:7" ht="25.5" x14ac:dyDescent="0.2">
      <c r="D452" s="9" t="s">
        <v>1180</v>
      </c>
      <c r="E452" s="9"/>
      <c r="F452" s="9" t="s">
        <v>1181</v>
      </c>
      <c r="G452" s="9" t="s">
        <v>1182</v>
      </c>
    </row>
    <row r="453" spans="4:7" x14ac:dyDescent="0.2">
      <c r="D453" s="9" t="s">
        <v>471</v>
      </c>
      <c r="E453" s="9"/>
      <c r="F453" s="9"/>
      <c r="G453" s="9"/>
    </row>
    <row r="454" spans="4:7" ht="25.5" x14ac:dyDescent="0.2">
      <c r="D454" s="9" t="s">
        <v>1183</v>
      </c>
      <c r="E454" s="9"/>
      <c r="F454" s="9" t="s">
        <v>1184</v>
      </c>
      <c r="G454" s="9" t="s">
        <v>1185</v>
      </c>
    </row>
    <row r="455" spans="4:7" x14ac:dyDescent="0.2">
      <c r="D455" s="9" t="s">
        <v>1186</v>
      </c>
      <c r="E455" s="9"/>
      <c r="F455" s="9" t="s">
        <v>1187</v>
      </c>
      <c r="G455" s="9" t="s">
        <v>1188</v>
      </c>
    </row>
    <row r="456" spans="4:7" x14ac:dyDescent="0.2">
      <c r="D456" s="9" t="s">
        <v>1197</v>
      </c>
      <c r="E456" s="9"/>
      <c r="F456" s="9" t="s">
        <v>1198</v>
      </c>
      <c r="G456" s="9" t="s">
        <v>1199</v>
      </c>
    </row>
    <row r="457" spans="4:7" x14ac:dyDescent="0.2">
      <c r="D457" s="9" t="s">
        <v>1204</v>
      </c>
      <c r="E457" s="9"/>
      <c r="F457" s="9" t="s">
        <v>1205</v>
      </c>
      <c r="G457" s="9" t="s">
        <v>1206</v>
      </c>
    </row>
    <row r="458" spans="4:7" ht="51" x14ac:dyDescent="0.2">
      <c r="D458" s="10" t="s">
        <v>1207</v>
      </c>
      <c r="E458" s="10"/>
      <c r="F458" s="10" t="s">
        <v>1208</v>
      </c>
      <c r="G458" s="10" t="s">
        <v>1209</v>
      </c>
    </row>
    <row r="459" spans="4:7" ht="25.5" x14ac:dyDescent="0.2">
      <c r="D459" s="11" t="s">
        <v>1214</v>
      </c>
      <c r="E459" s="11"/>
      <c r="F459" s="11" t="s">
        <v>1215</v>
      </c>
      <c r="G459" s="11" t="s">
        <v>1216</v>
      </c>
    </row>
    <row r="460" spans="4:7" x14ac:dyDescent="0.2">
      <c r="D460" s="9" t="s">
        <v>1221</v>
      </c>
      <c r="E460" s="9"/>
      <c r="F460" s="9" t="s">
        <v>1222</v>
      </c>
      <c r="G460" s="9" t="s">
        <v>1223</v>
      </c>
    </row>
    <row r="461" spans="4:7" x14ac:dyDescent="0.2">
      <c r="D461" s="9" t="s">
        <v>1224</v>
      </c>
      <c r="E461" s="9"/>
      <c r="F461" s="9" t="s">
        <v>1225</v>
      </c>
      <c r="G461" s="9" t="s">
        <v>1226</v>
      </c>
    </row>
    <row r="462" spans="4:7" ht="38.25" x14ac:dyDescent="0.2">
      <c r="D462" s="9" t="s">
        <v>1227</v>
      </c>
      <c r="E462" s="9"/>
      <c r="F462" s="9" t="s">
        <v>1228</v>
      </c>
      <c r="G462" s="9" t="s">
        <v>1229</v>
      </c>
    </row>
    <row r="463" spans="4:7" ht="25.5" x14ac:dyDescent="0.2">
      <c r="D463" s="9" t="s">
        <v>1230</v>
      </c>
      <c r="E463" s="9"/>
      <c r="F463" s="9" t="s">
        <v>1231</v>
      </c>
      <c r="G463" s="9" t="s">
        <v>1232</v>
      </c>
    </row>
    <row r="464" spans="4:7" x14ac:dyDescent="0.2">
      <c r="D464" s="9" t="s">
        <v>1237</v>
      </c>
      <c r="E464" s="9"/>
      <c r="F464" s="9" t="s">
        <v>1238</v>
      </c>
      <c r="G464" s="9" t="s">
        <v>1239</v>
      </c>
    </row>
    <row r="465" spans="4:7" x14ac:dyDescent="0.2">
      <c r="D465" s="9" t="s">
        <v>1241</v>
      </c>
      <c r="E465" s="9"/>
      <c r="F465" s="9"/>
      <c r="G465" s="9"/>
    </row>
    <row r="466" spans="4:7" x14ac:dyDescent="0.2">
      <c r="D466" s="9" t="s">
        <v>1241</v>
      </c>
      <c r="E466" s="9"/>
      <c r="F466" s="9"/>
      <c r="G466" s="9"/>
    </row>
    <row r="467" spans="4:7" ht="51" x14ac:dyDescent="0.2">
      <c r="D467" s="9" t="s">
        <v>1249</v>
      </c>
      <c r="E467" s="9"/>
      <c r="F467" s="9" t="s">
        <v>1250</v>
      </c>
      <c r="G467" s="9" t="s">
        <v>1251</v>
      </c>
    </row>
    <row r="468" spans="4:7" x14ac:dyDescent="0.2">
      <c r="D468" s="9" t="s">
        <v>1256</v>
      </c>
      <c r="E468" s="9"/>
      <c r="F468" s="9" t="s">
        <v>1257</v>
      </c>
      <c r="G468" s="9" t="s">
        <v>1258</v>
      </c>
    </row>
    <row r="469" spans="4:7" x14ac:dyDescent="0.2">
      <c r="D469" s="9" t="s">
        <v>1263</v>
      </c>
      <c r="E469" s="9"/>
      <c r="F469" s="9" t="s">
        <v>1264</v>
      </c>
      <c r="G469" s="9" t="s">
        <v>1265</v>
      </c>
    </row>
    <row r="470" spans="4:7" ht="38.25" x14ac:dyDescent="0.2">
      <c r="D470" s="9" t="s">
        <v>1266</v>
      </c>
      <c r="E470" s="9"/>
      <c r="F470" s="9" t="s">
        <v>1267</v>
      </c>
      <c r="G470" s="9" t="s">
        <v>1268</v>
      </c>
    </row>
    <row r="471" spans="4:7" ht="25.5" x14ac:dyDescent="0.2">
      <c r="D471" s="9" t="s">
        <v>1269</v>
      </c>
      <c r="E471" s="9"/>
      <c r="F471" s="9" t="s">
        <v>1270</v>
      </c>
      <c r="G471" s="9" t="s">
        <v>1271</v>
      </c>
    </row>
    <row r="472" spans="4:7" ht="25.5" x14ac:dyDescent="0.2">
      <c r="D472" s="9" t="s">
        <v>1272</v>
      </c>
      <c r="E472" s="9"/>
      <c r="F472" s="9" t="s">
        <v>1273</v>
      </c>
      <c r="G472" s="9" t="s">
        <v>1274</v>
      </c>
    </row>
    <row r="473" spans="4:7" x14ac:dyDescent="0.2">
      <c r="D473" s="9" t="s">
        <v>1279</v>
      </c>
      <c r="E473" s="9"/>
      <c r="F473" s="9" t="s">
        <v>1280</v>
      </c>
      <c r="G473" s="9" t="s">
        <v>1281</v>
      </c>
    </row>
    <row r="474" spans="4:7" x14ac:dyDescent="0.2">
      <c r="D474" s="9" t="s">
        <v>1282</v>
      </c>
      <c r="E474" s="9"/>
      <c r="F474" s="9" t="s">
        <v>1283</v>
      </c>
      <c r="G474" s="9" t="s">
        <v>1284</v>
      </c>
    </row>
    <row r="475" spans="4:7" x14ac:dyDescent="0.2">
      <c r="D475" s="9" t="s">
        <v>1285</v>
      </c>
      <c r="E475" s="9"/>
      <c r="F475" s="9" t="s">
        <v>1286</v>
      </c>
      <c r="G475" s="9" t="s">
        <v>1287</v>
      </c>
    </row>
    <row r="476" spans="4:7" x14ac:dyDescent="0.2">
      <c r="D476" s="9" t="s">
        <v>1288</v>
      </c>
      <c r="E476" s="9"/>
      <c r="F476" s="9" t="s">
        <v>1289</v>
      </c>
      <c r="G476" s="9" t="s">
        <v>1290</v>
      </c>
    </row>
    <row r="477" spans="4:7" x14ac:dyDescent="0.2">
      <c r="D477" s="9" t="s">
        <v>1291</v>
      </c>
      <c r="E477" s="9"/>
      <c r="F477" s="9" t="s">
        <v>1292</v>
      </c>
      <c r="G477" s="9" t="s">
        <v>1293</v>
      </c>
    </row>
    <row r="478" spans="4:7" ht="25.5" x14ac:dyDescent="0.2">
      <c r="D478" s="9" t="s">
        <v>1294</v>
      </c>
      <c r="E478" s="9"/>
      <c r="F478" s="9" t="s">
        <v>1295</v>
      </c>
      <c r="G478" s="9" t="s">
        <v>1296</v>
      </c>
    </row>
    <row r="479" spans="4:7" ht="25.5" x14ac:dyDescent="0.2">
      <c r="D479" s="9" t="s">
        <v>1297</v>
      </c>
      <c r="E479" s="9"/>
      <c r="F479" s="9" t="s">
        <v>1298</v>
      </c>
      <c r="G479" s="9" t="s">
        <v>1299</v>
      </c>
    </row>
    <row r="480" spans="4:7" ht="25.5" x14ac:dyDescent="0.2">
      <c r="D480" s="9" t="s">
        <v>1300</v>
      </c>
      <c r="E480" s="9"/>
      <c r="F480" s="9" t="s">
        <v>1301</v>
      </c>
      <c r="G480" s="9" t="s">
        <v>1302</v>
      </c>
    </row>
    <row r="481" spans="4:7" x14ac:dyDescent="0.2">
      <c r="D481" s="9" t="s">
        <v>1303</v>
      </c>
      <c r="E481" s="9"/>
      <c r="F481" s="9" t="s">
        <v>1304</v>
      </c>
      <c r="G481" s="9" t="s">
        <v>1305</v>
      </c>
    </row>
    <row r="482" spans="4:7" x14ac:dyDescent="0.2">
      <c r="D482" s="9" t="s">
        <v>1306</v>
      </c>
      <c r="E482" s="9"/>
      <c r="F482" s="9" t="s">
        <v>1307</v>
      </c>
      <c r="G482" s="9" t="s">
        <v>1308</v>
      </c>
    </row>
    <row r="483" spans="4:7" ht="25.5" x14ac:dyDescent="0.2">
      <c r="D483" s="9" t="s">
        <v>1313</v>
      </c>
      <c r="E483" s="9"/>
      <c r="F483" s="9" t="s">
        <v>1314</v>
      </c>
      <c r="G483" s="9" t="s">
        <v>1315</v>
      </c>
    </row>
    <row r="484" spans="4:7" ht="25.5" x14ac:dyDescent="0.2">
      <c r="D484" s="9" t="s">
        <v>1316</v>
      </c>
      <c r="E484" s="9"/>
      <c r="F484" s="9" t="s">
        <v>1317</v>
      </c>
      <c r="G484" s="9" t="s">
        <v>1318</v>
      </c>
    </row>
    <row r="485" spans="4:7" x14ac:dyDescent="0.2">
      <c r="D485" s="10" t="s">
        <v>1319</v>
      </c>
      <c r="E485" s="10"/>
      <c r="F485" s="10" t="s">
        <v>1320</v>
      </c>
      <c r="G485" s="10" t="s">
        <v>1321</v>
      </c>
    </row>
    <row r="486" spans="4:7" x14ac:dyDescent="0.2">
      <c r="D486" s="11" t="s">
        <v>1323</v>
      </c>
      <c r="E486" s="11"/>
      <c r="F486" s="11"/>
      <c r="G486" s="11"/>
    </row>
    <row r="487" spans="4:7" x14ac:dyDescent="0.2">
      <c r="D487" s="9" t="s">
        <v>1323</v>
      </c>
      <c r="E487" s="9"/>
      <c r="F487" s="9"/>
      <c r="G487" s="9"/>
    </row>
    <row r="488" spans="4:7" x14ac:dyDescent="0.2">
      <c r="D488" s="9" t="s">
        <v>1331</v>
      </c>
      <c r="E488" s="9"/>
      <c r="F488" s="9" t="s">
        <v>1332</v>
      </c>
      <c r="G488" s="9" t="s">
        <v>1333</v>
      </c>
    </row>
    <row r="489" spans="4:7" x14ac:dyDescent="0.2">
      <c r="D489" s="9" t="s">
        <v>1338</v>
      </c>
      <c r="E489" s="9"/>
      <c r="F489" s="9" t="s">
        <v>1339</v>
      </c>
      <c r="G489" s="9" t="s">
        <v>1340</v>
      </c>
    </row>
    <row r="490" spans="4:7" x14ac:dyDescent="0.2">
      <c r="D490" s="9" t="s">
        <v>1341</v>
      </c>
      <c r="E490" s="9"/>
      <c r="F490" s="9" t="s">
        <v>1342</v>
      </c>
      <c r="G490" s="9" t="s">
        <v>1343</v>
      </c>
    </row>
    <row r="491" spans="4:7" x14ac:dyDescent="0.2">
      <c r="D491" s="9" t="s">
        <v>1344</v>
      </c>
      <c r="E491" s="9"/>
      <c r="F491" s="9" t="s">
        <v>1345</v>
      </c>
      <c r="G491" s="9" t="s">
        <v>1346</v>
      </c>
    </row>
    <row r="492" spans="4:7" x14ac:dyDescent="0.2">
      <c r="D492" s="9" t="s">
        <v>1351</v>
      </c>
      <c r="E492" s="9"/>
      <c r="F492" s="9" t="s">
        <v>1352</v>
      </c>
      <c r="G492" s="9" t="s">
        <v>1353</v>
      </c>
    </row>
    <row r="493" spans="4:7" x14ac:dyDescent="0.2">
      <c r="D493" s="9" t="s">
        <v>1362</v>
      </c>
      <c r="E493" s="9"/>
      <c r="F493" s="9" t="s">
        <v>1363</v>
      </c>
      <c r="G493" s="9" t="s">
        <v>1364</v>
      </c>
    </row>
    <row r="494" spans="4:7" x14ac:dyDescent="0.2">
      <c r="D494" s="9" t="s">
        <v>1365</v>
      </c>
      <c r="E494" s="9"/>
      <c r="F494" s="9" t="s">
        <v>1366</v>
      </c>
      <c r="G494" s="9" t="s">
        <v>1367</v>
      </c>
    </row>
    <row r="495" spans="4:7" ht="25.5" x14ac:dyDescent="0.2">
      <c r="D495" s="9" t="s">
        <v>1372</v>
      </c>
      <c r="E495" s="9"/>
      <c r="F495" s="9" t="s">
        <v>1373</v>
      </c>
      <c r="G495" s="9" t="s">
        <v>1374</v>
      </c>
    </row>
    <row r="496" spans="4:7" x14ac:dyDescent="0.2">
      <c r="D496" s="9" t="s">
        <v>50</v>
      </c>
      <c r="E496" s="9"/>
      <c r="F496" s="9"/>
      <c r="G496" s="9"/>
    </row>
    <row r="497" spans="4:7" x14ac:dyDescent="0.2">
      <c r="D497" s="9" t="s">
        <v>1387</v>
      </c>
      <c r="E497" s="9"/>
      <c r="F497" s="9" t="s">
        <v>1388</v>
      </c>
      <c r="G497" s="9" t="s">
        <v>1389</v>
      </c>
    </row>
    <row r="498" spans="4:7" x14ac:dyDescent="0.2">
      <c r="D498" s="9" t="s">
        <v>1394</v>
      </c>
      <c r="E498" s="9"/>
      <c r="F498" s="9" t="s">
        <v>1395</v>
      </c>
      <c r="G498" s="9" t="s">
        <v>1396</v>
      </c>
    </row>
    <row r="499" spans="4:7" ht="25.5" x14ac:dyDescent="0.2">
      <c r="D499" s="9" t="s">
        <v>1397</v>
      </c>
      <c r="E499" s="9"/>
      <c r="F499" s="9" t="s">
        <v>1398</v>
      </c>
      <c r="G499" s="9" t="s">
        <v>1399</v>
      </c>
    </row>
    <row r="500" spans="4:7" x14ac:dyDescent="0.2">
      <c r="D500" s="9" t="s">
        <v>1404</v>
      </c>
      <c r="E500" s="9"/>
      <c r="F500" s="9" t="s">
        <v>1405</v>
      </c>
      <c r="G500" s="9" t="s">
        <v>1406</v>
      </c>
    </row>
    <row r="501" spans="4:7" x14ac:dyDescent="0.2">
      <c r="D501" s="9" t="s">
        <v>1411</v>
      </c>
      <c r="E501" s="9"/>
      <c r="F501" s="9" t="s">
        <v>1412</v>
      </c>
      <c r="G501" s="9" t="s">
        <v>1413</v>
      </c>
    </row>
    <row r="502" spans="4:7" x14ac:dyDescent="0.2">
      <c r="D502" s="9" t="s">
        <v>1414</v>
      </c>
      <c r="E502" s="9"/>
      <c r="F502" s="9" t="s">
        <v>1415</v>
      </c>
      <c r="G502" s="9" t="s">
        <v>1416</v>
      </c>
    </row>
    <row r="503" spans="4:7" ht="25.5" x14ac:dyDescent="0.2">
      <c r="D503" s="9" t="s">
        <v>1425</v>
      </c>
      <c r="E503" s="9"/>
      <c r="F503" s="9" t="s">
        <v>1426</v>
      </c>
      <c r="G503" s="9" t="s">
        <v>1427</v>
      </c>
    </row>
    <row r="504" spans="4:7" x14ac:dyDescent="0.2">
      <c r="D504" s="9" t="s">
        <v>1428</v>
      </c>
      <c r="E504" s="9"/>
      <c r="F504" s="9" t="s">
        <v>1429</v>
      </c>
      <c r="G504" s="9" t="s">
        <v>1430</v>
      </c>
    </row>
    <row r="505" spans="4:7" x14ac:dyDescent="0.2">
      <c r="D505" s="9" t="s">
        <v>1435</v>
      </c>
      <c r="E505" s="9"/>
      <c r="F505" s="9" t="s">
        <v>1436</v>
      </c>
      <c r="G505" s="9" t="s">
        <v>1437</v>
      </c>
    </row>
    <row r="506" spans="4:7" x14ac:dyDescent="0.2">
      <c r="D506" s="9" t="s">
        <v>1450</v>
      </c>
      <c r="E506" s="9"/>
      <c r="F506" s="9" t="s">
        <v>1451</v>
      </c>
      <c r="G506" s="9" t="s">
        <v>1452</v>
      </c>
    </row>
    <row r="507" spans="4:7" x14ac:dyDescent="0.2">
      <c r="D507" s="9" t="s">
        <v>1453</v>
      </c>
      <c r="E507" s="9"/>
      <c r="F507" s="9" t="s">
        <v>1454</v>
      </c>
      <c r="G507" s="9" t="s">
        <v>1455</v>
      </c>
    </row>
    <row r="508" spans="4:7" x14ac:dyDescent="0.2">
      <c r="D508" s="9" t="s">
        <v>1456</v>
      </c>
      <c r="E508" s="9"/>
      <c r="F508" s="9" t="s">
        <v>1457</v>
      </c>
      <c r="G508" s="9" t="s">
        <v>1458</v>
      </c>
    </row>
    <row r="509" spans="4:7" x14ac:dyDescent="0.2">
      <c r="D509" s="9" t="s">
        <v>208</v>
      </c>
      <c r="E509" s="9"/>
      <c r="F509" s="9"/>
      <c r="G509" s="9"/>
    </row>
    <row r="510" spans="4:7" x14ac:dyDescent="0.2">
      <c r="D510" s="9" t="s">
        <v>1471</v>
      </c>
      <c r="E510" s="9"/>
      <c r="F510" s="9" t="s">
        <v>1472</v>
      </c>
      <c r="G510" s="9" t="s">
        <v>1473</v>
      </c>
    </row>
    <row r="511" spans="4:7" x14ac:dyDescent="0.2">
      <c r="D511" s="9" t="s">
        <v>1478</v>
      </c>
      <c r="E511" s="9"/>
      <c r="F511" s="9" t="s">
        <v>1479</v>
      </c>
      <c r="G511" s="9" t="s">
        <v>1478</v>
      </c>
    </row>
    <row r="512" spans="4:7" x14ac:dyDescent="0.2">
      <c r="D512" s="9" t="s">
        <v>1480</v>
      </c>
      <c r="E512" s="9"/>
      <c r="F512" s="9" t="s">
        <v>1481</v>
      </c>
      <c r="G512" s="9" t="s">
        <v>1482</v>
      </c>
    </row>
    <row r="513" spans="4:7" ht="25.5" x14ac:dyDescent="0.2">
      <c r="D513" s="9" t="s">
        <v>1483</v>
      </c>
      <c r="E513" s="9"/>
      <c r="F513" s="9" t="s">
        <v>1484</v>
      </c>
      <c r="G513" s="9" t="s">
        <v>1485</v>
      </c>
    </row>
    <row r="514" spans="4:7" x14ac:dyDescent="0.2">
      <c r="D514" s="9" t="s">
        <v>1486</v>
      </c>
      <c r="E514" s="9"/>
      <c r="F514" s="9" t="s">
        <v>1487</v>
      </c>
      <c r="G514" s="9" t="s">
        <v>1488</v>
      </c>
    </row>
    <row r="515" spans="4:7" x14ac:dyDescent="0.2">
      <c r="D515" s="9" t="s">
        <v>1489</v>
      </c>
      <c r="E515" s="9"/>
      <c r="F515" s="9" t="s">
        <v>1490</v>
      </c>
      <c r="G515" s="9" t="s">
        <v>1491</v>
      </c>
    </row>
    <row r="516" spans="4:7" x14ac:dyDescent="0.2">
      <c r="D516" s="9" t="s">
        <v>1492</v>
      </c>
      <c r="E516" s="9"/>
      <c r="F516" s="9" t="s">
        <v>1493</v>
      </c>
      <c r="G516" s="9" t="s">
        <v>1494</v>
      </c>
    </row>
    <row r="517" spans="4:7" x14ac:dyDescent="0.2">
      <c r="D517" s="9" t="s">
        <v>1499</v>
      </c>
      <c r="E517" s="9"/>
      <c r="F517" s="9" t="s">
        <v>1500</v>
      </c>
      <c r="G517" s="9" t="s">
        <v>1501</v>
      </c>
    </row>
    <row r="518" spans="4:7" x14ac:dyDescent="0.2">
      <c r="D518" s="9" t="s">
        <v>1502</v>
      </c>
      <c r="E518" s="9"/>
      <c r="F518" s="9" t="s">
        <v>1503</v>
      </c>
      <c r="G518" s="9" t="s">
        <v>1504</v>
      </c>
    </row>
    <row r="519" spans="4:7" x14ac:dyDescent="0.2">
      <c r="D519" s="9" t="s">
        <v>1517</v>
      </c>
      <c r="E519" s="9"/>
      <c r="F519" s="9" t="s">
        <v>1518</v>
      </c>
      <c r="G519" s="9" t="s">
        <v>1519</v>
      </c>
    </row>
    <row r="520" spans="4:7" x14ac:dyDescent="0.2">
      <c r="D520" s="9" t="s">
        <v>1520</v>
      </c>
      <c r="E520" s="9"/>
      <c r="F520" s="9" t="s">
        <v>1521</v>
      </c>
      <c r="G520" s="9" t="s">
        <v>1522</v>
      </c>
    </row>
    <row r="521" spans="4:7" ht="25.5" x14ac:dyDescent="0.2">
      <c r="D521" s="9" t="s">
        <v>1527</v>
      </c>
      <c r="E521" s="9"/>
      <c r="F521" s="9" t="s">
        <v>1528</v>
      </c>
      <c r="G521" s="9" t="s">
        <v>1529</v>
      </c>
    </row>
    <row r="522" spans="4:7" x14ac:dyDescent="0.2">
      <c r="D522" s="9" t="s">
        <v>1530</v>
      </c>
      <c r="E522" s="9"/>
      <c r="F522" s="9" t="s">
        <v>1531</v>
      </c>
      <c r="G522" s="9" t="s">
        <v>1532</v>
      </c>
    </row>
    <row r="523" spans="4:7" x14ac:dyDescent="0.2">
      <c r="D523" s="9" t="s">
        <v>1536</v>
      </c>
      <c r="E523" s="9"/>
      <c r="F523" s="9" t="s">
        <v>1537</v>
      </c>
      <c r="G523" s="9" t="s">
        <v>1538</v>
      </c>
    </row>
    <row r="524" spans="4:7" x14ac:dyDescent="0.2">
      <c r="D524" s="9" t="s">
        <v>1539</v>
      </c>
      <c r="E524" s="9"/>
      <c r="F524" s="9" t="s">
        <v>1540</v>
      </c>
      <c r="G524" s="9" t="s">
        <v>1541</v>
      </c>
    </row>
    <row r="525" spans="4:7" x14ac:dyDescent="0.2">
      <c r="D525" s="10" t="s">
        <v>1542</v>
      </c>
      <c r="E525" s="10"/>
      <c r="F525" s="10" t="s">
        <v>1543</v>
      </c>
      <c r="G525" s="10" t="s">
        <v>1544</v>
      </c>
    </row>
    <row r="526" spans="4:7" x14ac:dyDescent="0.2">
      <c r="D526" s="11" t="s">
        <v>1553</v>
      </c>
      <c r="E526" s="11"/>
      <c r="F526" s="11" t="s">
        <v>1554</v>
      </c>
      <c r="G526" s="11" t="s">
        <v>1555</v>
      </c>
    </row>
    <row r="527" spans="4:7" x14ac:dyDescent="0.2">
      <c r="D527" s="9" t="s">
        <v>1556</v>
      </c>
      <c r="E527" s="9"/>
      <c r="F527" s="9" t="s">
        <v>1557</v>
      </c>
      <c r="G527" s="9" t="s">
        <v>1558</v>
      </c>
    </row>
    <row r="528" spans="4:7" x14ac:dyDescent="0.2">
      <c r="D528" s="9" t="s">
        <v>1567</v>
      </c>
      <c r="E528" s="9"/>
      <c r="F528" s="9" t="s">
        <v>1568</v>
      </c>
      <c r="G528" s="9" t="s">
        <v>1569</v>
      </c>
    </row>
    <row r="529" spans="4:7" x14ac:dyDescent="0.2">
      <c r="D529" s="9" t="s">
        <v>1582</v>
      </c>
      <c r="E529" s="9"/>
      <c r="F529" s="9" t="s">
        <v>1583</v>
      </c>
      <c r="G529" s="9" t="s">
        <v>1584</v>
      </c>
    </row>
    <row r="530" spans="4:7" ht="25.5" x14ac:dyDescent="0.2">
      <c r="D530" s="9" t="s">
        <v>1585</v>
      </c>
      <c r="E530" s="9"/>
      <c r="F530" s="9" t="s">
        <v>1586</v>
      </c>
      <c r="G530" s="9" t="s">
        <v>1587</v>
      </c>
    </row>
    <row r="531" spans="4:7" ht="25.5" x14ac:dyDescent="0.2">
      <c r="D531" s="9" t="s">
        <v>1588</v>
      </c>
      <c r="E531" s="9"/>
      <c r="F531" s="9" t="s">
        <v>1589</v>
      </c>
      <c r="G531" s="9" t="s">
        <v>1590</v>
      </c>
    </row>
    <row r="532" spans="4:7" x14ac:dyDescent="0.2">
      <c r="D532" s="9" t="s">
        <v>1591</v>
      </c>
      <c r="E532" s="9"/>
      <c r="F532" s="9" t="s">
        <v>1592</v>
      </c>
      <c r="G532" s="9" t="s">
        <v>1593</v>
      </c>
    </row>
    <row r="533" spans="4:7" x14ac:dyDescent="0.2">
      <c r="D533" s="9" t="s">
        <v>1594</v>
      </c>
      <c r="E533" s="9"/>
      <c r="F533" s="9" t="s">
        <v>1595</v>
      </c>
      <c r="G533" s="9" t="s">
        <v>1596</v>
      </c>
    </row>
    <row r="534" spans="4:7" x14ac:dyDescent="0.2">
      <c r="D534" s="9" t="s">
        <v>359</v>
      </c>
      <c r="E534" s="9"/>
      <c r="F534" s="9"/>
      <c r="G534" s="9"/>
    </row>
    <row r="535" spans="4:7" ht="25.5" x14ac:dyDescent="0.2">
      <c r="D535" s="9" t="s">
        <v>1597</v>
      </c>
      <c r="E535" s="9"/>
      <c r="F535" s="9" t="s">
        <v>1598</v>
      </c>
      <c r="G535" s="9" t="s">
        <v>1599</v>
      </c>
    </row>
    <row r="536" spans="4:7" x14ac:dyDescent="0.2">
      <c r="D536" s="9" t="s">
        <v>1608</v>
      </c>
      <c r="E536" s="9"/>
      <c r="F536" s="9" t="s">
        <v>1609</v>
      </c>
      <c r="G536" s="9" t="s">
        <v>1610</v>
      </c>
    </row>
    <row r="537" spans="4:7" x14ac:dyDescent="0.2">
      <c r="D537" s="9" t="s">
        <v>1615</v>
      </c>
      <c r="E537" s="9"/>
      <c r="F537" s="9" t="s">
        <v>1616</v>
      </c>
      <c r="G537" s="9" t="s">
        <v>1615</v>
      </c>
    </row>
    <row r="538" spans="4:7" x14ac:dyDescent="0.2">
      <c r="D538" s="9" t="s">
        <v>1617</v>
      </c>
      <c r="E538" s="9"/>
      <c r="F538" s="9" t="s">
        <v>1618</v>
      </c>
      <c r="G538" s="9" t="s">
        <v>1619</v>
      </c>
    </row>
    <row r="539" spans="4:7" x14ac:dyDescent="0.2">
      <c r="D539" s="9" t="s">
        <v>1628</v>
      </c>
      <c r="E539" s="9"/>
      <c r="F539" s="9" t="s">
        <v>1629</v>
      </c>
      <c r="G539" s="9" t="s">
        <v>1630</v>
      </c>
    </row>
    <row r="540" spans="4:7" x14ac:dyDescent="0.2">
      <c r="D540" s="9" t="s">
        <v>1631</v>
      </c>
      <c r="E540" s="9"/>
      <c r="F540" s="9" t="s">
        <v>1632</v>
      </c>
      <c r="G540" s="9" t="s">
        <v>1633</v>
      </c>
    </row>
    <row r="541" spans="4:7" ht="38.25" x14ac:dyDescent="0.2">
      <c r="D541" s="9" t="s">
        <v>1634</v>
      </c>
      <c r="E541" s="9"/>
      <c r="F541" s="9" t="s">
        <v>1635</v>
      </c>
      <c r="G541" s="9" t="s">
        <v>1636</v>
      </c>
    </row>
    <row r="542" spans="4:7" x14ac:dyDescent="0.2">
      <c r="D542" s="10" t="s">
        <v>1637</v>
      </c>
      <c r="E542" s="10"/>
      <c r="F542" s="10" t="s">
        <v>1638</v>
      </c>
      <c r="G542" s="10" t="s">
        <v>1639</v>
      </c>
    </row>
    <row r="543" spans="4:7" ht="38.25" x14ac:dyDescent="0.2">
      <c r="D543" s="11" t="s">
        <v>1640</v>
      </c>
      <c r="E543" s="11"/>
      <c r="F543" s="11" t="s">
        <v>1641</v>
      </c>
      <c r="G543" s="11" t="s">
        <v>1642</v>
      </c>
    </row>
    <row r="544" spans="4:7" x14ac:dyDescent="0.2">
      <c r="D544" s="9" t="s">
        <v>286</v>
      </c>
      <c r="E544" s="9"/>
      <c r="F544" s="9"/>
      <c r="G544" s="9"/>
    </row>
    <row r="545" spans="4:7" x14ac:dyDescent="0.2">
      <c r="D545" s="9" t="s">
        <v>1647</v>
      </c>
      <c r="E545" s="9"/>
      <c r="F545" s="9" t="s">
        <v>1648</v>
      </c>
      <c r="G545" s="9" t="s">
        <v>1649</v>
      </c>
    </row>
    <row r="546" spans="4:7" x14ac:dyDescent="0.2">
      <c r="D546" s="9" t="s">
        <v>1654</v>
      </c>
      <c r="E546" s="9"/>
      <c r="F546" s="9" t="s">
        <v>1655</v>
      </c>
      <c r="G546" s="9" t="s">
        <v>1656</v>
      </c>
    </row>
    <row r="547" spans="4:7" ht="38.25" x14ac:dyDescent="0.2">
      <c r="D547" s="9" t="s">
        <v>1657</v>
      </c>
      <c r="E547" s="9"/>
      <c r="F547" s="9" t="s">
        <v>1658</v>
      </c>
      <c r="G547" s="9" t="s">
        <v>1659</v>
      </c>
    </row>
    <row r="548" spans="4:7" ht="38.25" x14ac:dyDescent="0.2">
      <c r="D548" s="9" t="s">
        <v>1660</v>
      </c>
      <c r="E548" s="9"/>
      <c r="F548" s="9" t="s">
        <v>1661</v>
      </c>
      <c r="G548" s="9" t="s">
        <v>1662</v>
      </c>
    </row>
    <row r="549" spans="4:7" ht="38.25" x14ac:dyDescent="0.2">
      <c r="D549" s="9" t="s">
        <v>1660</v>
      </c>
      <c r="E549" s="9"/>
      <c r="F549" s="9" t="s">
        <v>1661</v>
      </c>
      <c r="G549" s="9" t="s">
        <v>1662</v>
      </c>
    </row>
  </sheetData>
  <sheetProtection password="B98C" sheet="1" objects="1" scenarios="1"/>
  <sortState ref="B2:N16">
    <sortCondition ref="B2:B16"/>
  </sortState>
  <phoneticPr fontId="0" type="noConversion"/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showZeros="0" workbookViewId="0">
      <pane ySplit="1" topLeftCell="A8" activePane="bottomLeft" state="frozen"/>
      <selection pane="bottomLeft" activeCell="C17" sqref="C17"/>
    </sheetView>
  </sheetViews>
  <sheetFormatPr defaultColWidth="9.140625" defaultRowHeight="12.75" x14ac:dyDescent="0.2"/>
  <cols>
    <col min="1" max="1" width="5.7109375" customWidth="1"/>
    <col min="2" max="8" width="25.7109375" customWidth="1"/>
  </cols>
  <sheetData>
    <row r="1" spans="1:14" s="66" customFormat="1" ht="42" customHeight="1" thickBot="1" x14ac:dyDescent="0.25">
      <c r="A1" s="103" t="s">
        <v>1673</v>
      </c>
      <c r="B1" s="103" t="str">
        <f>Schedule!J2</f>
        <v>FR</v>
      </c>
      <c r="C1" s="103" t="s">
        <v>1682</v>
      </c>
      <c r="D1" s="103" t="s">
        <v>1683</v>
      </c>
      <c r="E1" s="103" t="s">
        <v>1686</v>
      </c>
      <c r="F1" s="103" t="s">
        <v>1687</v>
      </c>
      <c r="G1" s="103" t="s">
        <v>1688</v>
      </c>
      <c r="H1" s="103" t="s">
        <v>1702</v>
      </c>
      <c r="I1" s="102"/>
      <c r="J1" s="102"/>
      <c r="K1" s="102"/>
      <c r="L1" s="102"/>
      <c r="M1" s="102"/>
      <c r="N1" s="102"/>
    </row>
    <row r="2" spans="1:14" s="66" customFormat="1" ht="13.5" thickTop="1" x14ac:dyDescent="0.2">
      <c r="A2" s="109">
        <v>1</v>
      </c>
      <c r="B2" s="83" t="str">
        <f>IF($B$1=$C$1,$C2,IF($B$1=$D$1,$D2,IF($B$1=$E$1,$E2,IF($B$1=$F$1,$F2,IF($B$1=$G$1,$G2,IF($B$1=$H$1,$H2,""))))))</f>
        <v>Estimation devis</v>
      </c>
      <c r="C2" s="83" t="s">
        <v>1677</v>
      </c>
      <c r="D2" s="83" t="s">
        <v>1681</v>
      </c>
      <c r="E2" s="83"/>
      <c r="F2" s="83"/>
      <c r="G2" s="83"/>
      <c r="H2" s="83"/>
      <c r="I2" s="99"/>
      <c r="J2" s="99"/>
      <c r="K2" s="100"/>
      <c r="L2" s="100"/>
      <c r="M2" s="101"/>
      <c r="N2" s="101"/>
    </row>
    <row r="3" spans="1:14" x14ac:dyDescent="0.2">
      <c r="A3" s="36">
        <v>2</v>
      </c>
      <c r="B3" s="91" t="str">
        <f t="shared" ref="B3:B19" si="0">IF($B$1=$C$1,$C3,IF($B$1=$D$1,$D3,IF($B$1=$E$1,$E3,IF($B$1=$F$1,$F3,IF($B$1=$G$1,$G3,IF($B$1=$H$1,$H3,""))))))</f>
        <v>Planning pré-commande</v>
      </c>
      <c r="C3" s="22" t="s">
        <v>1676</v>
      </c>
      <c r="D3" s="22" t="s">
        <v>1684</v>
      </c>
      <c r="E3" s="22"/>
      <c r="F3" s="22"/>
      <c r="G3" s="22"/>
      <c r="H3" s="43"/>
    </row>
    <row r="4" spans="1:14" x14ac:dyDescent="0.2">
      <c r="A4" s="36">
        <v>3</v>
      </c>
      <c r="B4" s="84" t="str">
        <f t="shared" si="0"/>
        <v>Transcription</v>
      </c>
      <c r="C4" s="20" t="s">
        <v>1678</v>
      </c>
      <c r="D4" s="20" t="s">
        <v>1678</v>
      </c>
      <c r="E4" s="20"/>
      <c r="F4" s="20"/>
      <c r="G4" s="20"/>
      <c r="H4" s="42"/>
    </row>
    <row r="5" spans="1:14" x14ac:dyDescent="0.2">
      <c r="A5" s="36">
        <v>4</v>
      </c>
      <c r="B5" s="84" t="str">
        <f t="shared" si="0"/>
        <v>Repérage</v>
      </c>
      <c r="C5" s="20" t="s">
        <v>1680</v>
      </c>
      <c r="D5" s="20" t="s">
        <v>1685</v>
      </c>
      <c r="E5" s="20"/>
      <c r="F5" s="20"/>
      <c r="G5" s="20"/>
      <c r="H5" s="42"/>
    </row>
    <row r="6" spans="1:14" x14ac:dyDescent="0.2">
      <c r="A6" s="36">
        <v>5</v>
      </c>
      <c r="B6" s="84" t="str">
        <f t="shared" si="0"/>
        <v>Traduction</v>
      </c>
      <c r="C6" s="20" t="s">
        <v>1679</v>
      </c>
      <c r="D6" s="20" t="s">
        <v>1689</v>
      </c>
      <c r="E6" s="20"/>
      <c r="F6" s="20"/>
      <c r="G6" s="20"/>
      <c r="H6" s="42"/>
    </row>
    <row r="7" spans="1:14" x14ac:dyDescent="0.2">
      <c r="A7" s="36">
        <v>6</v>
      </c>
      <c r="B7" s="84" t="str">
        <f t="shared" si="0"/>
        <v>Relecture</v>
      </c>
      <c r="C7" s="20" t="s">
        <v>1747</v>
      </c>
      <c r="D7" s="20" t="s">
        <v>1748</v>
      </c>
      <c r="E7" s="20"/>
      <c r="F7" s="20"/>
      <c r="G7" s="20"/>
      <c r="H7" s="42"/>
    </row>
    <row r="8" spans="1:14" x14ac:dyDescent="0.2">
      <c r="A8" s="36">
        <v>7</v>
      </c>
      <c r="B8" s="84" t="str">
        <f t="shared" si="0"/>
        <v>Enregistrement de voix</v>
      </c>
      <c r="C8" s="20" t="s">
        <v>1690</v>
      </c>
      <c r="D8" s="20" t="s">
        <v>1691</v>
      </c>
      <c r="E8" s="20"/>
      <c r="F8" s="20"/>
      <c r="G8" s="20"/>
      <c r="H8" s="42"/>
    </row>
    <row r="9" spans="1:14" x14ac:dyDescent="0.2">
      <c r="A9" s="36">
        <v>8</v>
      </c>
      <c r="B9" s="84" t="str">
        <f t="shared" si="0"/>
        <v>Sous-titrage</v>
      </c>
      <c r="C9" s="20" t="s">
        <v>1692</v>
      </c>
      <c r="D9" s="20" t="s">
        <v>1693</v>
      </c>
      <c r="E9" s="20"/>
      <c r="F9" s="20"/>
      <c r="G9" s="20"/>
      <c r="H9" s="42"/>
    </row>
    <row r="10" spans="1:14" x14ac:dyDescent="0.2">
      <c r="A10" s="36">
        <v>9</v>
      </c>
      <c r="B10" s="84" t="str">
        <f t="shared" si="0"/>
        <v>Post-prod audio</v>
      </c>
      <c r="C10" s="20" t="s">
        <v>1694</v>
      </c>
      <c r="D10" s="20" t="s">
        <v>1694</v>
      </c>
      <c r="E10" s="20"/>
      <c r="F10" s="20"/>
      <c r="G10" s="20"/>
      <c r="H10" s="42"/>
    </row>
    <row r="11" spans="1:14" x14ac:dyDescent="0.2">
      <c r="A11" s="36">
        <v>10</v>
      </c>
      <c r="B11" s="84" t="str">
        <f t="shared" si="0"/>
        <v>Vidéographie</v>
      </c>
      <c r="C11" s="20" t="s">
        <v>1695</v>
      </c>
      <c r="D11" s="20" t="s">
        <v>1696</v>
      </c>
      <c r="E11" s="20"/>
      <c r="F11" s="20"/>
      <c r="G11" s="20"/>
      <c r="H11" s="42"/>
    </row>
    <row r="12" spans="1:14" x14ac:dyDescent="0.2">
      <c r="A12" s="36">
        <v>11</v>
      </c>
      <c r="B12" s="84" t="str">
        <f t="shared" si="0"/>
        <v>Encodage vidéo</v>
      </c>
      <c r="C12" s="22" t="s">
        <v>1751</v>
      </c>
      <c r="D12" s="22" t="s">
        <v>1752</v>
      </c>
      <c r="E12" s="22"/>
      <c r="F12" s="22"/>
      <c r="G12" s="22"/>
      <c r="H12" s="43"/>
    </row>
    <row r="13" spans="1:14" x14ac:dyDescent="0.2">
      <c r="A13" s="36">
        <v>12</v>
      </c>
      <c r="B13" s="84" t="str">
        <f t="shared" si="0"/>
        <v>Contrôle AV</v>
      </c>
      <c r="C13" s="22" t="s">
        <v>1749</v>
      </c>
      <c r="D13" s="22" t="s">
        <v>1750</v>
      </c>
      <c r="E13" s="22"/>
      <c r="F13" s="22"/>
      <c r="G13" s="22"/>
      <c r="H13" s="43"/>
    </row>
    <row r="14" spans="1:14" x14ac:dyDescent="0.2">
      <c r="A14" s="36">
        <v>13</v>
      </c>
      <c r="B14" s="84" t="str">
        <f t="shared" si="0"/>
        <v>Gestion de projet</v>
      </c>
      <c r="C14" s="22" t="s">
        <v>1698</v>
      </c>
      <c r="D14" s="22" t="s">
        <v>1697</v>
      </c>
      <c r="E14" s="22"/>
      <c r="F14" s="22"/>
      <c r="G14" s="22"/>
      <c r="H14" s="43"/>
    </row>
    <row r="15" spans="1:14" x14ac:dyDescent="0.2">
      <c r="A15" s="36">
        <v>14</v>
      </c>
      <c r="B15" s="84" t="str">
        <f t="shared" si="0"/>
        <v>Validation client</v>
      </c>
      <c r="C15" s="20" t="s">
        <v>1699</v>
      </c>
      <c r="D15" s="20" t="s">
        <v>1700</v>
      </c>
      <c r="E15" s="20"/>
      <c r="F15" s="20"/>
      <c r="G15" s="20"/>
      <c r="H15" s="42"/>
    </row>
    <row r="16" spans="1:14" x14ac:dyDescent="0.2">
      <c r="A16" s="36">
        <v>15</v>
      </c>
      <c r="B16" s="84" t="str">
        <f t="shared" si="0"/>
        <v>Livraison</v>
      </c>
      <c r="C16" s="20" t="s">
        <v>1745</v>
      </c>
      <c r="D16" s="20" t="s">
        <v>1746</v>
      </c>
      <c r="E16" s="20"/>
      <c r="F16" s="20"/>
      <c r="G16" s="20"/>
      <c r="H16" s="42"/>
    </row>
    <row r="17" spans="1:8" x14ac:dyDescent="0.2">
      <c r="A17" s="36">
        <v>16</v>
      </c>
      <c r="B17" s="84">
        <f t="shared" si="0"/>
        <v>0</v>
      </c>
      <c r="C17" s="20"/>
      <c r="D17" s="20"/>
      <c r="E17" s="20"/>
      <c r="F17" s="20"/>
      <c r="G17" s="20"/>
      <c r="H17" s="42"/>
    </row>
    <row r="18" spans="1:8" x14ac:dyDescent="0.2">
      <c r="A18" s="36">
        <v>17</v>
      </c>
      <c r="B18" s="84">
        <f t="shared" si="0"/>
        <v>0</v>
      </c>
      <c r="C18" s="33"/>
      <c r="D18" s="33"/>
      <c r="E18" s="33"/>
      <c r="F18" s="33"/>
      <c r="G18" s="33"/>
      <c r="H18" s="44"/>
    </row>
    <row r="19" spans="1:8" ht="13.5" thickBot="1" x14ac:dyDescent="0.25">
      <c r="A19" s="36">
        <v>18</v>
      </c>
      <c r="B19" s="85">
        <f t="shared" si="0"/>
        <v>0</v>
      </c>
      <c r="C19" s="24"/>
      <c r="D19" s="24"/>
      <c r="E19" s="24"/>
      <c r="F19" s="24"/>
      <c r="G19" s="24"/>
      <c r="H19" s="45"/>
    </row>
    <row r="20" spans="1:8" ht="14.25" thickTop="1" thickBot="1" x14ac:dyDescent="0.25">
      <c r="A20" s="36">
        <v>19</v>
      </c>
      <c r="B20" s="23"/>
      <c r="C20" s="86"/>
      <c r="D20" s="86"/>
      <c r="E20" s="86"/>
      <c r="F20" s="86"/>
      <c r="G20" s="86"/>
      <c r="H20" s="86"/>
    </row>
    <row r="21" spans="1:8" ht="13.5" thickTop="1" x14ac:dyDescent="0.2">
      <c r="A21" s="36">
        <v>20</v>
      </c>
      <c r="B21" s="83" t="str">
        <f>IF($B$1=$C$1,$C21,IF($B$1=$D$1,$D21,IF($B$1=$E$1,$E21,IF($B$1=$F$1,$F21,IF($B$1=$G$1,$G21,IF($B$1=$H$1,$H21,""))))))</f>
        <v xml:space="preserve">Date : </v>
      </c>
      <c r="C21" s="98" t="s">
        <v>1714</v>
      </c>
      <c r="D21" s="98" t="s">
        <v>1730</v>
      </c>
      <c r="E21" s="98"/>
      <c r="F21" s="98"/>
      <c r="G21" s="98"/>
      <c r="H21" s="98"/>
    </row>
    <row r="22" spans="1:8" x14ac:dyDescent="0.2">
      <c r="A22" s="36">
        <v>21</v>
      </c>
      <c r="B22" s="84" t="str">
        <f t="shared" ref="B22:B40" si="1">IF($B$1=$C$1,$C22,IF($B$1=$D$1,$D22,IF($B$1=$E$1,$E22,IF($B$1=$F$1,$F22,IF($B$1=$G$1,$G22,IF($B$1=$H$1,$H22,""))))))</f>
        <v xml:space="preserve">Projet : </v>
      </c>
      <c r="C22" s="43" t="s">
        <v>1715</v>
      </c>
      <c r="D22" s="43" t="s">
        <v>1712</v>
      </c>
      <c r="E22" s="43"/>
      <c r="F22" s="43"/>
      <c r="G22" s="43"/>
      <c r="H22" s="43"/>
    </row>
    <row r="23" spans="1:8" x14ac:dyDescent="0.2">
      <c r="A23" s="36">
        <v>22</v>
      </c>
      <c r="B23" s="84" t="str">
        <f t="shared" si="1"/>
        <v xml:space="preserve">Dossier : </v>
      </c>
      <c r="C23" s="43" t="s">
        <v>1716</v>
      </c>
      <c r="D23" s="43" t="s">
        <v>1</v>
      </c>
      <c r="E23" s="43"/>
      <c r="F23" s="43"/>
      <c r="G23" s="43"/>
      <c r="H23" s="43"/>
    </row>
    <row r="24" spans="1:8" x14ac:dyDescent="0.2">
      <c r="A24" s="36">
        <v>23</v>
      </c>
      <c r="B24" s="84" t="str">
        <f t="shared" si="1"/>
        <v xml:space="preserve">Client : </v>
      </c>
      <c r="C24" s="43" t="s">
        <v>0</v>
      </c>
      <c r="D24" s="43" t="s">
        <v>0</v>
      </c>
      <c r="E24" s="43"/>
      <c r="F24" s="43"/>
      <c r="G24" s="43"/>
      <c r="H24" s="43"/>
    </row>
    <row r="25" spans="1:8" x14ac:dyDescent="0.2">
      <c r="A25" s="36">
        <v>24</v>
      </c>
      <c r="B25" s="84" t="str">
        <f t="shared" si="1"/>
        <v xml:space="preserve">Langue : </v>
      </c>
      <c r="C25" s="43" t="s">
        <v>1701</v>
      </c>
      <c r="D25" s="43" t="s">
        <v>1713</v>
      </c>
      <c r="E25" s="43"/>
      <c r="F25" s="43"/>
      <c r="G25" s="43"/>
      <c r="H25" s="43"/>
    </row>
    <row r="26" spans="1:8" x14ac:dyDescent="0.2">
      <c r="A26" s="36">
        <v>25</v>
      </c>
      <c r="B26" s="84" t="str">
        <f t="shared" si="1"/>
        <v xml:space="preserve">Interloc. client : </v>
      </c>
      <c r="C26" s="43" t="s">
        <v>1717</v>
      </c>
      <c r="D26" s="43" t="s">
        <v>1731</v>
      </c>
      <c r="E26" s="43"/>
      <c r="F26" s="43"/>
      <c r="G26" s="43"/>
      <c r="H26" s="43"/>
    </row>
    <row r="27" spans="1:8" x14ac:dyDescent="0.2">
      <c r="A27" s="36">
        <v>26</v>
      </c>
      <c r="B27" s="84" t="str">
        <f t="shared" si="1"/>
        <v xml:space="preserve">Gérant proj. AV : </v>
      </c>
      <c r="C27" s="43" t="s">
        <v>1744</v>
      </c>
      <c r="D27" s="43" t="s">
        <v>1743</v>
      </c>
      <c r="E27" s="43"/>
      <c r="F27" s="43"/>
      <c r="G27" s="43"/>
      <c r="H27" s="43"/>
    </row>
    <row r="28" spans="1:8" x14ac:dyDescent="0.2">
      <c r="A28" s="36">
        <v>27</v>
      </c>
      <c r="B28" s="84" t="str">
        <f t="shared" si="1"/>
        <v xml:space="preserve">Description </v>
      </c>
      <c r="C28" s="43" t="s">
        <v>1718</v>
      </c>
      <c r="D28" s="43" t="s">
        <v>1718</v>
      </c>
      <c r="E28" s="43"/>
      <c r="F28" s="43"/>
      <c r="G28" s="43"/>
      <c r="H28" s="43"/>
    </row>
    <row r="29" spans="1:8" x14ac:dyDescent="0.2">
      <c r="A29" s="36">
        <v>28</v>
      </c>
      <c r="B29" s="84" t="str">
        <f t="shared" si="1"/>
        <v xml:space="preserve">Ligne </v>
      </c>
      <c r="C29" s="43" t="s">
        <v>1719</v>
      </c>
      <c r="D29" s="43" t="s">
        <v>1732</v>
      </c>
      <c r="E29" s="43"/>
      <c r="F29" s="43"/>
      <c r="G29" s="43"/>
      <c r="H29" s="43"/>
    </row>
    <row r="30" spans="1:8" x14ac:dyDescent="0.2">
      <c r="A30" s="36">
        <v>29</v>
      </c>
      <c r="B30" s="84" t="str">
        <f>IF($B$1=$C$1,$C30,IF($B$1=$D$1,$D30,IF($B$1=$E$1,$E30,IF($B$1=$F$1,$F30,IF($B$1=$G$1,$G30,IF($B$1=$H$1,$H30,""))))))</f>
        <v xml:space="preserve">Date-hr DEB </v>
      </c>
      <c r="C30" s="43" t="s">
        <v>1720</v>
      </c>
      <c r="D30" s="43" t="s">
        <v>1733</v>
      </c>
      <c r="E30" s="43"/>
      <c r="F30" s="43"/>
      <c r="G30" s="43"/>
      <c r="H30" s="43"/>
    </row>
    <row r="31" spans="1:8" x14ac:dyDescent="0.2">
      <c r="A31" s="36">
        <v>30</v>
      </c>
      <c r="B31" s="84" t="str">
        <f t="shared" si="1"/>
        <v xml:space="preserve">FIN </v>
      </c>
      <c r="C31" s="43" t="s">
        <v>1721</v>
      </c>
      <c r="D31" s="43" t="s">
        <v>1734</v>
      </c>
      <c r="E31" s="43"/>
      <c r="F31" s="43"/>
      <c r="G31" s="43"/>
      <c r="H31" s="43"/>
    </row>
    <row r="32" spans="1:8" x14ac:dyDescent="0.2">
      <c r="A32" s="36">
        <v>31</v>
      </c>
      <c r="B32" s="84" t="str">
        <f t="shared" si="1"/>
        <v xml:space="preserve">Durée </v>
      </c>
      <c r="C32" s="43" t="s">
        <v>1722</v>
      </c>
      <c r="D32" s="43" t="s">
        <v>1735</v>
      </c>
      <c r="E32" s="43"/>
      <c r="F32" s="43"/>
      <c r="G32" s="43"/>
      <c r="H32" s="43"/>
    </row>
    <row r="33" spans="1:8" x14ac:dyDescent="0.2">
      <c r="A33" s="36">
        <v>32</v>
      </c>
      <c r="B33" s="84" t="str">
        <f t="shared" si="1"/>
        <v xml:space="preserve">Etape </v>
      </c>
      <c r="C33" s="43" t="s">
        <v>1723</v>
      </c>
      <c r="D33" s="43" t="s">
        <v>1736</v>
      </c>
      <c r="E33" s="43"/>
      <c r="F33" s="43"/>
      <c r="G33" s="43"/>
      <c r="H33" s="43"/>
    </row>
    <row r="34" spans="1:8" x14ac:dyDescent="0.2">
      <c r="A34" s="36">
        <v>33</v>
      </c>
      <c r="B34" s="84" t="str">
        <f t="shared" si="1"/>
        <v xml:space="preserve">Etat </v>
      </c>
      <c r="C34" s="43" t="s">
        <v>1724</v>
      </c>
      <c r="D34" s="43" t="s">
        <v>1737</v>
      </c>
      <c r="E34" s="43"/>
      <c r="F34" s="43"/>
      <c r="G34" s="43"/>
      <c r="H34" s="43"/>
    </row>
    <row r="35" spans="1:8" x14ac:dyDescent="0.2">
      <c r="A35" s="36">
        <v>34</v>
      </c>
      <c r="B35" s="84" t="str">
        <f t="shared" si="1"/>
        <v xml:space="preserve">Retard </v>
      </c>
      <c r="C35" s="43" t="s">
        <v>1725</v>
      </c>
      <c r="D35" s="43" t="s">
        <v>1738</v>
      </c>
      <c r="E35" s="43"/>
      <c r="F35" s="43"/>
      <c r="G35" s="43"/>
      <c r="H35" s="43"/>
    </row>
    <row r="36" spans="1:8" x14ac:dyDescent="0.2">
      <c r="A36" s="36">
        <v>35</v>
      </c>
      <c r="B36" s="84" t="str">
        <f t="shared" si="1"/>
        <v xml:space="preserve">Livraison prévu </v>
      </c>
      <c r="C36" s="43" t="s">
        <v>1726</v>
      </c>
      <c r="D36" s="43" t="s">
        <v>1739</v>
      </c>
      <c r="E36" s="43"/>
      <c r="F36" s="43"/>
      <c r="G36" s="43"/>
      <c r="H36" s="43"/>
    </row>
    <row r="37" spans="1:8" x14ac:dyDescent="0.2">
      <c r="A37" s="36">
        <v>36</v>
      </c>
      <c r="B37" s="84" t="str">
        <f t="shared" si="1"/>
        <v xml:space="preserve">Commentaire </v>
      </c>
      <c r="C37" s="43" t="s">
        <v>1727</v>
      </c>
      <c r="D37" s="43" t="s">
        <v>1740</v>
      </c>
      <c r="E37" s="43"/>
      <c r="F37" s="43"/>
      <c r="G37" s="43"/>
      <c r="H37" s="43"/>
    </row>
    <row r="38" spans="1:8" x14ac:dyDescent="0.2">
      <c r="A38" s="36">
        <v>37</v>
      </c>
      <c r="B38" s="84" t="str">
        <f t="shared" si="1"/>
        <v xml:space="preserve">N° </v>
      </c>
      <c r="C38" s="43" t="s">
        <v>1728</v>
      </c>
      <c r="D38" s="43" t="s">
        <v>1741</v>
      </c>
      <c r="E38" s="43"/>
      <c r="F38" s="43"/>
      <c r="G38" s="43"/>
      <c r="H38" s="43"/>
    </row>
    <row r="39" spans="1:8" x14ac:dyDescent="0.2">
      <c r="A39" s="36">
        <v>38</v>
      </c>
      <c r="B39" s="88" t="str">
        <f t="shared" si="1"/>
        <v xml:space="preserve">FIN Réelle </v>
      </c>
      <c r="C39" s="43" t="s">
        <v>1729</v>
      </c>
      <c r="D39" s="43" t="s">
        <v>1742</v>
      </c>
      <c r="E39" s="43"/>
      <c r="F39" s="43"/>
      <c r="G39" s="43"/>
      <c r="H39" s="43"/>
    </row>
    <row r="40" spans="1:8" ht="13.5" thickBot="1" x14ac:dyDescent="0.25">
      <c r="A40" s="36">
        <v>39</v>
      </c>
      <c r="B40" s="85">
        <f t="shared" si="1"/>
        <v>0</v>
      </c>
      <c r="C40" s="82"/>
      <c r="D40" s="82"/>
      <c r="E40" s="82"/>
      <c r="F40" s="82"/>
      <c r="G40" s="82"/>
      <c r="H40" s="82"/>
    </row>
    <row r="41" spans="1:8" ht="14.25" thickTop="1" thickBot="1" x14ac:dyDescent="0.25">
      <c r="A41" s="36">
        <v>40</v>
      </c>
      <c r="B41" s="23"/>
      <c r="C41" s="23"/>
      <c r="D41" s="23"/>
      <c r="E41" s="23"/>
      <c r="F41" s="23"/>
      <c r="G41" s="23"/>
      <c r="H41" s="23"/>
    </row>
    <row r="42" spans="1:8" ht="14.25" thickTop="1" x14ac:dyDescent="0.2">
      <c r="A42" s="36">
        <v>41</v>
      </c>
      <c r="B42" s="48" t="s">
        <v>1705</v>
      </c>
      <c r="C42" s="21"/>
      <c r="D42" s="47"/>
      <c r="E42" s="21"/>
      <c r="F42" s="21"/>
      <c r="G42" s="21"/>
      <c r="H42" s="21"/>
    </row>
    <row r="43" spans="1:8" ht="13.5" x14ac:dyDescent="0.2">
      <c r="A43" s="36">
        <v>42</v>
      </c>
      <c r="B43" s="49" t="s">
        <v>1706</v>
      </c>
      <c r="C43" s="21"/>
      <c r="D43" s="47"/>
      <c r="E43" s="21"/>
      <c r="F43" s="21"/>
      <c r="G43" s="21"/>
      <c r="H43" s="21"/>
    </row>
    <row r="44" spans="1:8" ht="14.25" thickBot="1" x14ac:dyDescent="0.25">
      <c r="A44" s="36">
        <v>43</v>
      </c>
      <c r="B44" s="50" t="s">
        <v>1707</v>
      </c>
      <c r="C44" s="21"/>
      <c r="D44" s="47"/>
      <c r="E44" s="21"/>
      <c r="F44" s="21"/>
      <c r="G44" s="21"/>
      <c r="H44" s="21"/>
    </row>
    <row r="45" spans="1:8" ht="13.5" thickTop="1" x14ac:dyDescent="0.2">
      <c r="A45" s="36">
        <v>44</v>
      </c>
      <c r="B45" s="23"/>
      <c r="C45" s="21"/>
      <c r="D45" s="21"/>
      <c r="E45" s="21"/>
      <c r="F45" s="21"/>
      <c r="G45" s="21"/>
      <c r="H45" s="21"/>
    </row>
    <row r="46" spans="1:8" x14ac:dyDescent="0.2">
      <c r="A46" s="36">
        <v>45</v>
      </c>
      <c r="B46" s="21"/>
      <c r="C46" s="21"/>
      <c r="D46" s="21"/>
      <c r="E46" s="21"/>
      <c r="F46" s="21"/>
      <c r="G46" s="21"/>
      <c r="H46" s="21"/>
    </row>
    <row r="47" spans="1:8" x14ac:dyDescent="0.2">
      <c r="A47" s="36">
        <v>46</v>
      </c>
      <c r="B47" s="21"/>
      <c r="C47" s="21"/>
      <c r="D47" s="21"/>
      <c r="E47" s="21"/>
      <c r="F47" s="21"/>
      <c r="G47" s="21"/>
      <c r="H47" s="21"/>
    </row>
    <row r="48" spans="1:8" x14ac:dyDescent="0.2">
      <c r="A48" s="36">
        <v>47</v>
      </c>
      <c r="B48" s="21"/>
      <c r="C48" s="21"/>
      <c r="D48" s="21"/>
      <c r="E48" s="21"/>
      <c r="F48" s="21"/>
      <c r="G48" s="21"/>
      <c r="H48" s="21"/>
    </row>
    <row r="49" spans="1:8" x14ac:dyDescent="0.2">
      <c r="A49" s="36">
        <v>48</v>
      </c>
      <c r="B49" s="21"/>
      <c r="C49" s="21"/>
      <c r="D49" s="21"/>
      <c r="E49" s="21"/>
      <c r="F49" s="21"/>
      <c r="G49" s="21"/>
      <c r="H49" s="21"/>
    </row>
    <row r="50" spans="1:8" x14ac:dyDescent="0.2">
      <c r="A50" s="36">
        <v>49</v>
      </c>
      <c r="B50" s="21"/>
      <c r="C50" s="21"/>
      <c r="D50" s="21"/>
      <c r="E50" s="21"/>
      <c r="F50" s="21"/>
      <c r="G50" s="21"/>
      <c r="H50" s="21"/>
    </row>
    <row r="51" spans="1:8" x14ac:dyDescent="0.2">
      <c r="A51" s="36">
        <v>50</v>
      </c>
      <c r="B51" s="21"/>
      <c r="C51" s="21"/>
      <c r="D51" s="21"/>
      <c r="E51" s="21"/>
      <c r="F51" s="21"/>
      <c r="G51" s="21"/>
      <c r="H51" s="21"/>
    </row>
    <row r="52" spans="1:8" x14ac:dyDescent="0.2">
      <c r="A52" s="36"/>
      <c r="B52" s="21"/>
      <c r="C52" s="21"/>
      <c r="D52" s="21"/>
      <c r="E52" s="21"/>
      <c r="F52" s="21"/>
      <c r="G52" s="21"/>
      <c r="H52" s="21"/>
    </row>
    <row r="53" spans="1:8" x14ac:dyDescent="0.2">
      <c r="A53" s="36"/>
      <c r="B53" s="21"/>
      <c r="C53" s="21"/>
      <c r="D53" s="21"/>
      <c r="E53" s="21"/>
      <c r="F53" s="21"/>
      <c r="G53" s="21"/>
      <c r="H53" s="21"/>
    </row>
    <row r="54" spans="1:8" x14ac:dyDescent="0.2">
      <c r="A54" s="36"/>
      <c r="B54" s="21"/>
      <c r="C54" s="21"/>
      <c r="D54" s="21"/>
      <c r="E54" s="21"/>
      <c r="F54" s="21"/>
      <c r="G54" s="21"/>
      <c r="H54" s="21"/>
    </row>
    <row r="55" spans="1:8" x14ac:dyDescent="0.2">
      <c r="A55" s="36"/>
      <c r="B55" s="21"/>
      <c r="C55" s="21"/>
      <c r="D55" s="21"/>
      <c r="E55" s="21"/>
      <c r="F55" s="21"/>
      <c r="G55" s="21"/>
      <c r="H55" s="21"/>
    </row>
    <row r="56" spans="1:8" x14ac:dyDescent="0.2">
      <c r="A56" s="36"/>
      <c r="B56" s="21"/>
      <c r="C56" s="21"/>
      <c r="D56" s="21"/>
      <c r="E56" s="21"/>
      <c r="F56" s="21"/>
      <c r="G56" s="21"/>
      <c r="H56" s="21"/>
    </row>
    <row r="57" spans="1:8" x14ac:dyDescent="0.2">
      <c r="A57" s="36"/>
      <c r="B57" s="21"/>
      <c r="C57" s="21"/>
      <c r="D57" s="21"/>
      <c r="E57" s="21"/>
      <c r="F57" s="21"/>
      <c r="G57" s="21"/>
      <c r="H57" s="21"/>
    </row>
    <row r="58" spans="1:8" x14ac:dyDescent="0.2">
      <c r="A58" s="36"/>
      <c r="B58" s="21"/>
      <c r="C58" s="21"/>
      <c r="D58" s="21"/>
      <c r="E58" s="21"/>
      <c r="F58" s="21"/>
      <c r="G58" s="21"/>
      <c r="H58" s="21"/>
    </row>
    <row r="59" spans="1:8" x14ac:dyDescent="0.2">
      <c r="A59" s="36"/>
      <c r="B59" s="21"/>
      <c r="C59" s="21"/>
      <c r="D59" s="21"/>
      <c r="E59" s="21"/>
      <c r="F59" s="21"/>
      <c r="G59" s="21"/>
      <c r="H59" s="21"/>
    </row>
    <row r="60" spans="1:8" x14ac:dyDescent="0.2">
      <c r="A60" s="36"/>
      <c r="B60" s="21"/>
      <c r="C60" s="21"/>
      <c r="D60" s="21"/>
      <c r="E60" s="21"/>
      <c r="F60" s="21"/>
      <c r="G60" s="21"/>
      <c r="H60" s="21"/>
    </row>
    <row r="61" spans="1:8" x14ac:dyDescent="0.2">
      <c r="A61" s="36"/>
      <c r="B61" s="21"/>
      <c r="C61" s="21"/>
      <c r="D61" s="21"/>
      <c r="E61" s="21"/>
      <c r="F61" s="21"/>
      <c r="G61" s="21"/>
      <c r="H61" s="21"/>
    </row>
    <row r="62" spans="1:8" x14ac:dyDescent="0.2">
      <c r="A62" s="36"/>
      <c r="B62" s="21"/>
      <c r="C62" s="21"/>
      <c r="D62" s="21"/>
      <c r="E62" s="21"/>
      <c r="F62" s="21"/>
      <c r="G62" s="21"/>
      <c r="H62" s="21"/>
    </row>
    <row r="63" spans="1:8" x14ac:dyDescent="0.2">
      <c r="A63" s="36"/>
      <c r="B63" s="21"/>
      <c r="C63" s="21"/>
      <c r="D63" s="21"/>
      <c r="E63" s="21"/>
      <c r="F63" s="21"/>
      <c r="G63" s="21"/>
      <c r="H63" s="21"/>
    </row>
    <row r="64" spans="1:8" x14ac:dyDescent="0.2">
      <c r="A64" s="36"/>
      <c r="B64" s="21"/>
      <c r="C64" s="21"/>
      <c r="D64" s="21"/>
      <c r="E64" s="21"/>
      <c r="F64" s="21"/>
      <c r="G64" s="21"/>
      <c r="H64" s="21"/>
    </row>
  </sheetData>
  <sheetProtection password="B98C" sheet="1" objects="1" scenarios="1"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Schedule</vt:lpstr>
      <vt:lpstr>Workflow</vt:lpstr>
      <vt:lpstr>Langs</vt:lpstr>
      <vt:lpstr>Content</vt:lpstr>
    </vt:vector>
  </TitlesOfParts>
  <Company>TraduiSons.com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TraduiSons</dc:creator>
  <cp:lastModifiedBy>Solan</cp:lastModifiedBy>
  <cp:lastPrinted>2007-10-28T00:33:38Z</cp:lastPrinted>
  <dcterms:created xsi:type="dcterms:W3CDTF">2007-01-19T14:05:04Z</dcterms:created>
  <dcterms:modified xsi:type="dcterms:W3CDTF">2013-12-09T20:07:53Z</dcterms:modified>
</cp:coreProperties>
</file>