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740" yWindow="0" windowWidth="26175" windowHeight="15480"/>
  </bookViews>
  <sheets>
    <sheet name="Tarifs" sheetId="1" r:id="rId1"/>
    <sheet name="Feuil2" sheetId="2" r:id="rId2"/>
    <sheet name="Feuil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88" i="1" l="1"/>
  <c r="B88" i="1"/>
  <c r="D88" i="1"/>
  <c r="D85" i="1"/>
  <c r="D87" i="1"/>
  <c r="C87" i="1"/>
  <c r="B87" i="1"/>
  <c r="D86" i="1"/>
  <c r="C86" i="1"/>
  <c r="C85" i="1"/>
  <c r="D84" i="1"/>
  <c r="C84" i="1"/>
  <c r="D83" i="1"/>
  <c r="C83" i="1"/>
  <c r="B85" i="1"/>
  <c r="B86" i="1"/>
  <c r="B84" i="1"/>
  <c r="B83" i="1"/>
  <c r="F49" i="1"/>
  <c r="F53" i="1"/>
  <c r="F55" i="1"/>
  <c r="F57" i="1"/>
  <c r="F42" i="1"/>
  <c r="F44" i="1"/>
  <c r="F46" i="1"/>
  <c r="F20" i="1"/>
  <c r="F19" i="1"/>
  <c r="F17" i="1"/>
  <c r="F16" i="1"/>
  <c r="F14" i="1"/>
  <c r="F13" i="1"/>
  <c r="F11" i="1"/>
  <c r="F10" i="1"/>
  <c r="F36" i="1"/>
  <c r="F34" i="1"/>
  <c r="F22" i="1"/>
  <c r="F23" i="1"/>
  <c r="F32" i="1"/>
  <c r="F30" i="1"/>
  <c r="F8" i="1"/>
  <c r="F7" i="1"/>
  <c r="F5" i="1"/>
  <c r="F4" i="1"/>
  <c r="F25" i="1"/>
</calcChain>
</file>

<file path=xl/sharedStrings.xml><?xml version="1.0" encoding="utf-8"?>
<sst xmlns="http://schemas.openxmlformats.org/spreadsheetml/2006/main" count="84" uniqueCount="58">
  <si>
    <t>nbre de mots</t>
  </si>
  <si>
    <t>répétitions</t>
  </si>
  <si>
    <t>Prix au mot</t>
  </si>
  <si>
    <t>total</t>
  </si>
  <si>
    <t xml:space="preserve">temps vendu </t>
  </si>
  <si>
    <t>coût horaire</t>
  </si>
  <si>
    <t>Total Traduction</t>
  </si>
  <si>
    <t>Langues à traduire</t>
  </si>
  <si>
    <t>Langues MenP</t>
  </si>
  <si>
    <t>Total MenP / adaptation graphique</t>
  </si>
  <si>
    <t>temps de gestion prévu</t>
  </si>
  <si>
    <t>temps vendu</t>
  </si>
  <si>
    <t>noms de fichiers à traduire</t>
  </si>
  <si>
    <t>Gestion</t>
  </si>
  <si>
    <t>Tarif de l'heure (MenP)</t>
  </si>
  <si>
    <t>Forfait mini de traduction moins de 150 mots (langues européennes )</t>
  </si>
  <si>
    <t>Tarif mini de traduction moins de 300 mots (langues européennes)</t>
  </si>
  <si>
    <t>Tarif de l'heure pour la gestion et la relecture (à raison de 1500 mots / heure)</t>
  </si>
  <si>
    <t>temps estimé par PAO</t>
  </si>
  <si>
    <t>EN vers DE</t>
  </si>
  <si>
    <t>EN vers ES</t>
  </si>
  <si>
    <t>EN vers RU</t>
  </si>
  <si>
    <t>EN vers KO</t>
  </si>
  <si>
    <t>EN vers JP</t>
  </si>
  <si>
    <t>EN vers CHs</t>
  </si>
  <si>
    <t>EN vers CHt</t>
  </si>
  <si>
    <t xml:space="preserve">temps estimé </t>
  </si>
  <si>
    <t>validation avec filiales</t>
  </si>
  <si>
    <t>TARIFS pour domaine : horlogerie, joaillerie, mode, maroquinerie, parfums, … luxe, (éditions, cosmétiques, lab pharma, …. : selon les cas)</t>
  </si>
  <si>
    <t>(mini : 90€) normal : 105 €</t>
  </si>
  <si>
    <t>Prix au mot nouveaux: langues européennes</t>
  </si>
  <si>
    <t>Prix au mot doublons: langues européennes</t>
  </si>
  <si>
    <t>Prix au mot nouveaux: langues scandinaves et slaves</t>
  </si>
  <si>
    <t>Prix au mot doublons: scandinaves et slaves</t>
  </si>
  <si>
    <t>Prix au mot nouveaux : asia + ar + farsi</t>
  </si>
  <si>
    <t>Prix au mot doublons : scandinaves et slaves</t>
  </si>
  <si>
    <t xml:space="preserve">si Indesign fourni pour la trad (menp manuelle) </t>
  </si>
  <si>
    <t>si Indesign fourni pour la trad (menp manuelle)</t>
  </si>
  <si>
    <t>si Indesign fourni pour la trad (menp DéjàVu)</t>
  </si>
  <si>
    <t>validation MenP (xxx pages réelles)</t>
  </si>
  <si>
    <t>noms de fichiers à mettre en page (xxx pages réelles)</t>
  </si>
  <si>
    <t>xxxxxxxxx</t>
  </si>
  <si>
    <t>Total validations filiales</t>
  </si>
  <si>
    <t>Total validation adaptation graphique</t>
  </si>
  <si>
    <t>Forfait mini de traduction moins de 150 mots (langues asiatiques et arabe)</t>
  </si>
  <si>
    <t>Forfait mini de traduction moins de 300 mots (langues asiatiques et arabe )</t>
  </si>
  <si>
    <t>Forfait mini de traduction moins de 150 mots (scandinaves et slaves )</t>
  </si>
  <si>
    <t>Forfait mini de traduction moins de 300 mots (scandinaves et slaves )</t>
  </si>
  <si>
    <t>TARIFS pour audiovisuel</t>
  </si>
  <si>
    <t xml:space="preserve"> €</t>
  </si>
  <si>
    <t>Sous-titrage (préparation + repérage)</t>
  </si>
  <si>
    <t>Encodage vidéo (moins de 10 Mbps de débit, moins de 10 minutes), forfait / fichier</t>
  </si>
  <si>
    <t>Encodage vidéo (moins de 10 Mbps de débit, plus de 10 minutes), / minute</t>
  </si>
  <si>
    <t>Normal</t>
  </si>
  <si>
    <t>Luxe</t>
  </si>
  <si>
    <t>Vidéographie (h à déterminer selon projet, mini 1 h)</t>
  </si>
  <si>
    <t>Enregistrement de voix, moins de 3 minutes AV, forfait</t>
  </si>
  <si>
    <t>Enregistrement de voix, plus de 3 minutes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</si>
</sst>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€&quot;;[Red]\-#,##0\ &quot;€&quot;"/>
    <numFmt numFmtId="165" formatCode="#,##0.00\ &quot;€&quot;;[Red]\-#,##0.00\ &quot;€&quot;"/>
    <numFmt numFmtId="166" formatCode="#,##0\ &quot;€&quot;"/>
    <numFmt numFmtId="167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 tint="-4.9989318521683403E-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5">
    <xf numFmtId="0" fontId="0" fillId="0" borderId="0" xfId="0"/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6" fontId="1" fillId="4" borderId="0" xfId="0" applyNumberFormat="1" applyFont="1" applyFill="1" applyAlignment="1">
      <alignment horizontal="center"/>
    </xf>
    <xf numFmtId="166" fontId="1" fillId="5" borderId="0" xfId="0" applyNumberFormat="1" applyFont="1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166" fontId="1" fillId="4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0" fontId="3" fillId="7" borderId="0" xfId="0" applyFont="1" applyFill="1"/>
    <xf numFmtId="164" fontId="2" fillId="7" borderId="2" xfId="0" applyNumberFormat="1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6" fontId="1" fillId="5" borderId="0" xfId="0" applyNumberFormat="1" applyFont="1" applyFill="1" applyBorder="1" applyAlignment="1">
      <alignment horizontal="center"/>
    </xf>
    <xf numFmtId="0" fontId="1" fillId="8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/>
    </xf>
    <xf numFmtId="0" fontId="1" fillId="8" borderId="1" xfId="0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164" fontId="1" fillId="8" borderId="0" xfId="0" applyNumberFormat="1" applyFont="1" applyFill="1" applyBorder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9" borderId="0" xfId="0" applyFont="1" applyFill="1" applyAlignment="1">
      <alignment horizontal="center"/>
    </xf>
    <xf numFmtId="164" fontId="1" fillId="9" borderId="0" xfId="0" applyNumberFormat="1" applyFont="1" applyFill="1" applyAlignment="1">
      <alignment horizontal="center"/>
    </xf>
    <xf numFmtId="0" fontId="1" fillId="10" borderId="0" xfId="0" applyFont="1" applyFill="1" applyAlignment="1">
      <alignment horizontal="center" wrapText="1"/>
    </xf>
    <xf numFmtId="0" fontId="1" fillId="10" borderId="0" xfId="0" applyFont="1" applyFill="1" applyAlignment="1">
      <alignment horizontal="center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164" fontId="1" fillId="10" borderId="0" xfId="0" applyNumberFormat="1" applyFont="1" applyFill="1" applyBorder="1" applyAlignment="1">
      <alignment horizontal="center"/>
    </xf>
    <xf numFmtId="164" fontId="1" fillId="10" borderId="0" xfId="0" applyNumberFormat="1" applyFont="1" applyFill="1" applyAlignment="1">
      <alignment horizontal="center"/>
    </xf>
    <xf numFmtId="0" fontId="1" fillId="9" borderId="1" xfId="0" applyFont="1" applyFill="1" applyBorder="1" applyAlignment="1">
      <alignment horizontal="center"/>
    </xf>
    <xf numFmtId="164" fontId="1" fillId="9" borderId="1" xfId="0" applyNumberFormat="1" applyFont="1" applyFill="1" applyBorder="1" applyAlignment="1">
      <alignment horizontal="center"/>
    </xf>
    <xf numFmtId="164" fontId="2" fillId="9" borderId="2" xfId="0" applyNumberFormat="1" applyFont="1" applyFill="1" applyBorder="1"/>
    <xf numFmtId="0" fontId="2" fillId="9" borderId="0" xfId="0" applyFont="1" applyFill="1"/>
    <xf numFmtId="0" fontId="2" fillId="11" borderId="0" xfId="0" applyFont="1" applyFill="1"/>
    <xf numFmtId="164" fontId="2" fillId="11" borderId="2" xfId="0" applyNumberFormat="1" applyFont="1" applyFill="1" applyBorder="1"/>
    <xf numFmtId="0" fontId="2" fillId="10" borderId="0" xfId="0" applyFont="1" applyFill="1"/>
    <xf numFmtId="164" fontId="2" fillId="10" borderId="2" xfId="0" applyNumberFormat="1" applyFont="1" applyFill="1" applyBorder="1"/>
    <xf numFmtId="0" fontId="2" fillId="12" borderId="0" xfId="0" applyFont="1" applyFill="1"/>
    <xf numFmtId="0" fontId="2" fillId="13" borderId="0" xfId="0" applyFont="1" applyFill="1"/>
    <xf numFmtId="167" fontId="2" fillId="13" borderId="2" xfId="0" applyNumberFormat="1" applyFont="1" applyFill="1" applyBorder="1"/>
    <xf numFmtId="0" fontId="2" fillId="14" borderId="0" xfId="0" applyFont="1" applyFill="1"/>
    <xf numFmtId="0" fontId="2" fillId="15" borderId="0" xfId="0" applyFont="1" applyFill="1"/>
    <xf numFmtId="167" fontId="2" fillId="15" borderId="2" xfId="0" applyNumberFormat="1" applyFont="1" applyFill="1" applyBorder="1"/>
    <xf numFmtId="164" fontId="2" fillId="12" borderId="2" xfId="0" applyNumberFormat="1" applyFont="1" applyFill="1" applyBorder="1"/>
    <xf numFmtId="0" fontId="2" fillId="8" borderId="0" xfId="0" applyFont="1" applyFill="1"/>
    <xf numFmtId="164" fontId="2" fillId="8" borderId="2" xfId="0" applyNumberFormat="1" applyFont="1" applyFill="1" applyBorder="1"/>
    <xf numFmtId="0" fontId="3" fillId="7" borderId="0" xfId="0" applyFont="1" applyFill="1" applyAlignment="1">
      <alignment wrapText="1"/>
    </xf>
    <xf numFmtId="165" fontId="2" fillId="14" borderId="2" xfId="0" applyNumberFormat="1" applyFont="1" applyFill="1" applyBorder="1"/>
    <xf numFmtId="0" fontId="2" fillId="14" borderId="3" xfId="0" applyFont="1" applyFill="1" applyBorder="1"/>
    <xf numFmtId="0" fontId="7" fillId="7" borderId="0" xfId="0" applyFont="1" applyFill="1" applyAlignment="1">
      <alignment horizontal="center"/>
    </xf>
    <xf numFmtId="0" fontId="6" fillId="11" borderId="0" xfId="0" applyFont="1" applyFill="1" applyAlignment="1">
      <alignment horizontal="center"/>
    </xf>
    <xf numFmtId="164" fontId="8" fillId="7" borderId="2" xfId="0" applyNumberFormat="1" applyFont="1" applyFill="1" applyBorder="1" applyAlignment="1">
      <alignment horizontal="center"/>
    </xf>
    <xf numFmtId="9" fontId="7" fillId="7" borderId="0" xfId="0" applyNumberFormat="1" applyFont="1" applyFill="1" applyAlignment="1">
      <alignment horizontal="center"/>
    </xf>
    <xf numFmtId="9" fontId="9" fillId="0" borderId="0" xfId="0" applyNumberFormat="1" applyFont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8"/>
  <sheetViews>
    <sheetView tabSelected="1" topLeftCell="A43" zoomScale="93" zoomScaleNormal="93" zoomScalePageLayoutView="150" workbookViewId="0">
      <selection activeCell="A89" sqref="A89"/>
    </sheetView>
  </sheetViews>
  <sheetFormatPr defaultColWidth="10.85546875" defaultRowHeight="12" x14ac:dyDescent="0.2"/>
  <cols>
    <col min="1" max="1" width="57.28515625" style="2" customWidth="1"/>
    <col min="2" max="2" width="15.85546875" style="2" customWidth="1"/>
    <col min="3" max="3" width="16.85546875" style="2" customWidth="1"/>
    <col min="4" max="4" width="14.28515625" style="2" customWidth="1"/>
    <col min="5" max="5" width="12.42578125" style="2" customWidth="1"/>
    <col min="6" max="16384" width="10.85546875" style="2"/>
  </cols>
  <sheetData>
    <row r="2" spans="1:6" x14ac:dyDescent="0.2">
      <c r="A2" s="1" t="s">
        <v>12</v>
      </c>
      <c r="B2" s="1" t="s">
        <v>7</v>
      </c>
      <c r="C2" s="1"/>
      <c r="D2" s="1"/>
      <c r="E2" s="1" t="s">
        <v>2</v>
      </c>
      <c r="F2" s="1" t="s">
        <v>3</v>
      </c>
    </row>
    <row r="3" spans="1:6" x14ac:dyDescent="0.2">
      <c r="A3" s="4"/>
      <c r="B3" s="4"/>
      <c r="C3" s="4"/>
      <c r="D3" s="4"/>
      <c r="E3" s="4"/>
      <c r="F3" s="4"/>
    </row>
    <row r="4" spans="1:6" x14ac:dyDescent="0.2">
      <c r="A4" s="12" t="s">
        <v>41</v>
      </c>
      <c r="B4" s="12" t="s">
        <v>19</v>
      </c>
      <c r="C4" s="12" t="s">
        <v>0</v>
      </c>
      <c r="D4" s="12"/>
      <c r="E4" s="12">
        <v>0.22</v>
      </c>
      <c r="F4" s="13">
        <f>D4*E4</f>
        <v>0</v>
      </c>
    </row>
    <row r="5" spans="1:6" x14ac:dyDescent="0.2">
      <c r="A5" s="12"/>
      <c r="B5" s="12"/>
      <c r="C5" s="12" t="s">
        <v>1</v>
      </c>
      <c r="D5" s="12"/>
      <c r="E5" s="12">
        <v>7.0000000000000007E-2</v>
      </c>
      <c r="F5" s="13">
        <f>D5*E5</f>
        <v>0</v>
      </c>
    </row>
    <row r="6" spans="1:6" x14ac:dyDescent="0.2">
      <c r="A6" s="4"/>
      <c r="B6" s="4"/>
      <c r="C6" s="4"/>
      <c r="D6" s="4"/>
      <c r="E6" s="4"/>
      <c r="F6" s="11"/>
    </row>
    <row r="7" spans="1:6" x14ac:dyDescent="0.2">
      <c r="A7" s="12"/>
      <c r="B7" s="12" t="s">
        <v>20</v>
      </c>
      <c r="C7" s="12" t="s">
        <v>0</v>
      </c>
      <c r="D7" s="12"/>
      <c r="E7" s="12">
        <v>0.22</v>
      </c>
      <c r="F7" s="13">
        <f>D7*E7</f>
        <v>0</v>
      </c>
    </row>
    <row r="8" spans="1:6" x14ac:dyDescent="0.2">
      <c r="A8" s="12"/>
      <c r="B8" s="12"/>
      <c r="C8" s="12" t="s">
        <v>1</v>
      </c>
      <c r="D8" s="12"/>
      <c r="E8" s="12">
        <v>7.0000000000000007E-2</v>
      </c>
      <c r="F8" s="13">
        <f>D8*E8</f>
        <v>0</v>
      </c>
    </row>
    <row r="9" spans="1:6" x14ac:dyDescent="0.2">
      <c r="A9" s="22"/>
      <c r="B9" s="22"/>
      <c r="C9" s="22"/>
      <c r="D9" s="22"/>
      <c r="E9" s="22"/>
      <c r="F9" s="23"/>
    </row>
    <row r="10" spans="1:6" x14ac:dyDescent="0.2">
      <c r="A10" s="12"/>
      <c r="B10" s="12" t="s">
        <v>21</v>
      </c>
      <c r="C10" s="12" t="s">
        <v>0</v>
      </c>
      <c r="D10" s="12"/>
      <c r="E10" s="12">
        <v>0.26</v>
      </c>
      <c r="F10" s="13">
        <f>D10*E10</f>
        <v>0</v>
      </c>
    </row>
    <row r="11" spans="1:6" x14ac:dyDescent="0.2">
      <c r="A11" s="12"/>
      <c r="B11" s="12"/>
      <c r="C11" s="12" t="s">
        <v>1</v>
      </c>
      <c r="D11" s="12"/>
      <c r="E11" s="12">
        <v>0.08</v>
      </c>
      <c r="F11" s="13">
        <f>D11*E11</f>
        <v>0</v>
      </c>
    </row>
    <row r="12" spans="1:6" x14ac:dyDescent="0.2">
      <c r="A12" s="22"/>
      <c r="B12" s="22"/>
      <c r="C12" s="22"/>
      <c r="D12" s="22"/>
      <c r="E12" s="22"/>
      <c r="F12" s="23"/>
    </row>
    <row r="13" spans="1:6" x14ac:dyDescent="0.2">
      <c r="A13" s="12"/>
      <c r="B13" s="12" t="s">
        <v>22</v>
      </c>
      <c r="C13" s="12" t="s">
        <v>0</v>
      </c>
      <c r="D13" s="12"/>
      <c r="E13" s="12">
        <v>0.32</v>
      </c>
      <c r="F13" s="13">
        <f>D13*E13</f>
        <v>0</v>
      </c>
    </row>
    <row r="14" spans="1:6" x14ac:dyDescent="0.2">
      <c r="A14" s="12"/>
      <c r="B14" s="12"/>
      <c r="C14" s="12" t="s">
        <v>1</v>
      </c>
      <c r="D14" s="12"/>
      <c r="E14" s="12">
        <v>0.1</v>
      </c>
      <c r="F14" s="13">
        <f>D14*E14</f>
        <v>0</v>
      </c>
    </row>
    <row r="15" spans="1:6" x14ac:dyDescent="0.2">
      <c r="A15" s="22"/>
      <c r="B15" s="22"/>
      <c r="C15" s="22"/>
      <c r="D15" s="22"/>
      <c r="E15" s="22"/>
      <c r="F15" s="23"/>
    </row>
    <row r="16" spans="1:6" x14ac:dyDescent="0.2">
      <c r="A16" s="12"/>
      <c r="B16" s="12" t="s">
        <v>23</v>
      </c>
      <c r="C16" s="12" t="s">
        <v>0</v>
      </c>
      <c r="D16" s="12"/>
      <c r="E16" s="12">
        <v>0.32</v>
      </c>
      <c r="F16" s="13">
        <f>D16*E16</f>
        <v>0</v>
      </c>
    </row>
    <row r="17" spans="1:6" x14ac:dyDescent="0.2">
      <c r="A17" s="12"/>
      <c r="B17" s="12"/>
      <c r="C17" s="12" t="s">
        <v>1</v>
      </c>
      <c r="D17" s="12"/>
      <c r="E17" s="12">
        <v>0.1</v>
      </c>
      <c r="F17" s="13">
        <f>D17*E17</f>
        <v>0</v>
      </c>
    </row>
    <row r="18" spans="1:6" x14ac:dyDescent="0.2">
      <c r="A18" s="22"/>
      <c r="B18" s="22"/>
      <c r="C18" s="22"/>
      <c r="D18" s="22"/>
      <c r="E18" s="22"/>
      <c r="F18" s="23"/>
    </row>
    <row r="19" spans="1:6" x14ac:dyDescent="0.2">
      <c r="A19" s="12"/>
      <c r="B19" s="12" t="s">
        <v>24</v>
      </c>
      <c r="C19" s="12" t="s">
        <v>0</v>
      </c>
      <c r="D19" s="12"/>
      <c r="E19" s="12">
        <v>0.32</v>
      </c>
      <c r="F19" s="13">
        <f>D19*E19</f>
        <v>0</v>
      </c>
    </row>
    <row r="20" spans="1:6" x14ac:dyDescent="0.2">
      <c r="A20" s="12"/>
      <c r="B20" s="12"/>
      <c r="C20" s="12" t="s">
        <v>1</v>
      </c>
      <c r="D20" s="12"/>
      <c r="E20" s="12">
        <v>0.1</v>
      </c>
      <c r="F20" s="13">
        <f>D20*E20</f>
        <v>0</v>
      </c>
    </row>
    <row r="21" spans="1:6" x14ac:dyDescent="0.2">
      <c r="A21" s="4"/>
      <c r="B21" s="4"/>
      <c r="C21" s="4"/>
      <c r="D21" s="4"/>
      <c r="E21" s="4"/>
      <c r="F21" s="4"/>
    </row>
    <row r="22" spans="1:6" x14ac:dyDescent="0.2">
      <c r="A22" s="12"/>
      <c r="B22" s="12" t="s">
        <v>25</v>
      </c>
      <c r="C22" s="12" t="s">
        <v>0</v>
      </c>
      <c r="D22" s="12"/>
      <c r="E22" s="12">
        <v>0.32</v>
      </c>
      <c r="F22" s="13">
        <f t="shared" ref="F22:F23" si="0">D22*E22</f>
        <v>0</v>
      </c>
    </row>
    <row r="23" spans="1:6" x14ac:dyDescent="0.2">
      <c r="A23" s="12"/>
      <c r="B23" s="12"/>
      <c r="C23" s="12" t="s">
        <v>1</v>
      </c>
      <c r="D23" s="12"/>
      <c r="E23" s="12">
        <v>0.1</v>
      </c>
      <c r="F23" s="13">
        <f t="shared" si="0"/>
        <v>0</v>
      </c>
    </row>
    <row r="24" spans="1:6" x14ac:dyDescent="0.2">
      <c r="A24" s="4"/>
      <c r="B24" s="4"/>
      <c r="C24" s="4"/>
      <c r="D24" s="4"/>
      <c r="E24" s="4"/>
      <c r="F24" s="11"/>
    </row>
    <row r="25" spans="1:6" x14ac:dyDescent="0.2">
      <c r="A25" s="1" t="s">
        <v>6</v>
      </c>
      <c r="B25" s="1"/>
      <c r="C25" s="1"/>
      <c r="D25" s="1"/>
      <c r="E25" s="1"/>
      <c r="F25" s="10">
        <f>SUM(F4:F24)</f>
        <v>0</v>
      </c>
    </row>
    <row r="28" spans="1:6" s="6" customFormat="1" ht="24" x14ac:dyDescent="0.2">
      <c r="A28" s="3" t="s">
        <v>40</v>
      </c>
      <c r="B28" s="3" t="s">
        <v>8</v>
      </c>
      <c r="C28" s="3" t="s">
        <v>18</v>
      </c>
      <c r="D28" s="3" t="s">
        <v>4</v>
      </c>
      <c r="E28" s="3" t="s">
        <v>5</v>
      </c>
      <c r="F28" s="3" t="s">
        <v>3</v>
      </c>
    </row>
    <row r="29" spans="1:6" x14ac:dyDescent="0.2">
      <c r="A29" s="7"/>
      <c r="B29" s="7"/>
      <c r="C29" s="7"/>
      <c r="D29" s="7"/>
      <c r="E29" s="7"/>
      <c r="F29" s="7"/>
    </row>
    <row r="30" spans="1:6" x14ac:dyDescent="0.2">
      <c r="A30" s="14" t="s">
        <v>36</v>
      </c>
      <c r="B30" s="14"/>
      <c r="C30" s="14"/>
      <c r="D30" s="14"/>
      <c r="E30" s="15">
        <v>105</v>
      </c>
      <c r="F30" s="15">
        <f>D30*E30</f>
        <v>0</v>
      </c>
    </row>
    <row r="31" spans="1:6" x14ac:dyDescent="0.2">
      <c r="A31" s="7"/>
      <c r="B31" s="7"/>
      <c r="C31" s="7"/>
      <c r="D31" s="7"/>
      <c r="E31" s="7"/>
      <c r="F31" s="7"/>
    </row>
    <row r="32" spans="1:6" x14ac:dyDescent="0.2">
      <c r="A32" s="14" t="s">
        <v>37</v>
      </c>
      <c r="B32" s="14"/>
      <c r="C32" s="14"/>
      <c r="D32" s="14"/>
      <c r="E32" s="15">
        <v>105</v>
      </c>
      <c r="F32" s="15">
        <f t="shared" ref="F32" si="1">D32*E32</f>
        <v>0</v>
      </c>
    </row>
    <row r="33" spans="1:7" x14ac:dyDescent="0.2">
      <c r="A33" s="20"/>
      <c r="B33" s="20"/>
      <c r="C33" s="20"/>
      <c r="D33" s="20"/>
      <c r="E33" s="21"/>
      <c r="F33" s="21"/>
    </row>
    <row r="34" spans="1:7" x14ac:dyDescent="0.2">
      <c r="A34" s="14" t="s">
        <v>38</v>
      </c>
      <c r="B34" s="14"/>
      <c r="C34" s="14"/>
      <c r="D34" s="14"/>
      <c r="E34" s="15">
        <v>105</v>
      </c>
      <c r="F34" s="15">
        <f>D34*E34</f>
        <v>0</v>
      </c>
    </row>
    <row r="35" spans="1:7" x14ac:dyDescent="0.2">
      <c r="A35" s="7"/>
      <c r="B35" s="7"/>
      <c r="C35" s="7"/>
      <c r="D35" s="7"/>
      <c r="E35" s="7"/>
      <c r="F35" s="7"/>
    </row>
    <row r="36" spans="1:7" x14ac:dyDescent="0.2">
      <c r="A36" s="14" t="s">
        <v>38</v>
      </c>
      <c r="B36" s="14"/>
      <c r="C36" s="14"/>
      <c r="D36" s="14"/>
      <c r="E36" s="15">
        <v>105</v>
      </c>
      <c r="F36" s="15">
        <f t="shared" ref="F36" si="2">D36*E36</f>
        <v>0</v>
      </c>
    </row>
    <row r="37" spans="1:7" x14ac:dyDescent="0.2">
      <c r="A37" s="20"/>
      <c r="B37" s="20"/>
      <c r="C37" s="20"/>
      <c r="D37" s="20"/>
      <c r="E37" s="21"/>
      <c r="F37" s="21"/>
    </row>
    <row r="38" spans="1:7" x14ac:dyDescent="0.2">
      <c r="A38" s="8" t="s">
        <v>9</v>
      </c>
      <c r="B38" s="8"/>
      <c r="C38" s="8"/>
      <c r="D38" s="8"/>
      <c r="E38" s="8"/>
      <c r="F38" s="9"/>
    </row>
    <row r="40" spans="1:7" x14ac:dyDescent="0.2">
      <c r="A40" s="24" t="s">
        <v>39</v>
      </c>
      <c r="B40" s="24" t="s">
        <v>8</v>
      </c>
      <c r="C40" s="24" t="s">
        <v>26</v>
      </c>
      <c r="D40" s="24" t="s">
        <v>4</v>
      </c>
      <c r="E40" s="24" t="s">
        <v>5</v>
      </c>
      <c r="F40" s="24" t="s">
        <v>3</v>
      </c>
    </row>
    <row r="41" spans="1:7" x14ac:dyDescent="0.2">
      <c r="A41" s="25"/>
      <c r="B41" s="25"/>
      <c r="C41" s="25"/>
      <c r="D41" s="25"/>
      <c r="E41" s="25"/>
      <c r="F41" s="25"/>
    </row>
    <row r="42" spans="1:7" x14ac:dyDescent="0.2">
      <c r="A42" s="26"/>
      <c r="B42" s="26"/>
      <c r="C42" s="26"/>
      <c r="D42" s="26"/>
      <c r="E42" s="27">
        <v>105</v>
      </c>
      <c r="F42" s="27">
        <f>D42*E42</f>
        <v>0</v>
      </c>
    </row>
    <row r="43" spans="1:7" x14ac:dyDescent="0.2">
      <c r="A43" s="25"/>
      <c r="B43" s="25"/>
      <c r="C43" s="25"/>
      <c r="D43" s="25"/>
      <c r="E43" s="25"/>
      <c r="F43" s="25"/>
    </row>
    <row r="44" spans="1:7" x14ac:dyDescent="0.2">
      <c r="A44" s="26"/>
      <c r="B44" s="26"/>
      <c r="C44" s="26"/>
      <c r="D44" s="26"/>
      <c r="E44" s="27">
        <v>105</v>
      </c>
      <c r="F44" s="27">
        <f t="shared" ref="F44" si="3">D44*E44</f>
        <v>0</v>
      </c>
    </row>
    <row r="45" spans="1:7" x14ac:dyDescent="0.2">
      <c r="A45" s="28"/>
      <c r="B45" s="28"/>
      <c r="C45" s="28"/>
      <c r="D45" s="28"/>
      <c r="E45" s="29"/>
      <c r="F45" s="29"/>
    </row>
    <row r="46" spans="1:7" x14ac:dyDescent="0.2">
      <c r="A46" s="25" t="s">
        <v>43</v>
      </c>
      <c r="B46" s="25"/>
      <c r="C46" s="25"/>
      <c r="D46" s="25"/>
      <c r="E46" s="25"/>
      <c r="F46" s="30">
        <f>SUM(F42:F44)</f>
        <v>0</v>
      </c>
    </row>
    <row r="47" spans="1:7" s="31" customFormat="1" x14ac:dyDescent="0.2">
      <c r="F47" s="32"/>
    </row>
    <row r="48" spans="1:7" s="31" customFormat="1" x14ac:dyDescent="0.2">
      <c r="A48" s="5" t="s">
        <v>13</v>
      </c>
      <c r="B48" s="5"/>
      <c r="C48" s="5" t="s">
        <v>10</v>
      </c>
      <c r="D48" s="5" t="s">
        <v>11</v>
      </c>
      <c r="E48" s="5" t="s">
        <v>5</v>
      </c>
      <c r="F48" s="5" t="s">
        <v>3</v>
      </c>
      <c r="G48" s="2"/>
    </row>
    <row r="49" spans="1:6" x14ac:dyDescent="0.2">
      <c r="A49" s="16"/>
      <c r="B49" s="16"/>
      <c r="C49" s="16"/>
      <c r="D49" s="16"/>
      <c r="E49" s="17">
        <v>105</v>
      </c>
      <c r="F49" s="17">
        <f>D49*E49</f>
        <v>0</v>
      </c>
    </row>
    <row r="50" spans="1:6" x14ac:dyDescent="0.2">
      <c r="A50" s="31"/>
      <c r="B50" s="31"/>
      <c r="C50" s="31"/>
      <c r="D50" s="31"/>
      <c r="E50" s="31"/>
      <c r="F50" s="32"/>
    </row>
    <row r="51" spans="1:6" x14ac:dyDescent="0.2">
      <c r="A51" s="33" t="s">
        <v>27</v>
      </c>
      <c r="B51" s="33" t="s">
        <v>8</v>
      </c>
      <c r="C51" s="33" t="s">
        <v>26</v>
      </c>
      <c r="D51" s="33" t="s">
        <v>4</v>
      </c>
      <c r="E51" s="33" t="s">
        <v>5</v>
      </c>
      <c r="F51" s="33" t="s">
        <v>3</v>
      </c>
    </row>
    <row r="52" spans="1:6" x14ac:dyDescent="0.2">
      <c r="A52" s="34"/>
      <c r="B52" s="34"/>
      <c r="C52" s="34"/>
      <c r="D52" s="34"/>
      <c r="E52" s="34"/>
      <c r="F52" s="34"/>
    </row>
    <row r="53" spans="1:6" x14ac:dyDescent="0.2">
      <c r="A53" s="35"/>
      <c r="B53" s="35"/>
      <c r="C53" s="35"/>
      <c r="D53" s="35"/>
      <c r="E53" s="36">
        <v>105</v>
      </c>
      <c r="F53" s="36">
        <f>D53*E53</f>
        <v>0</v>
      </c>
    </row>
    <row r="54" spans="1:6" x14ac:dyDescent="0.2">
      <c r="A54" s="34"/>
      <c r="B54" s="34"/>
      <c r="C54" s="34"/>
      <c r="D54" s="34"/>
      <c r="E54" s="34"/>
      <c r="F54" s="34"/>
    </row>
    <row r="55" spans="1:6" x14ac:dyDescent="0.2">
      <c r="A55" s="35"/>
      <c r="B55" s="35"/>
      <c r="C55" s="35"/>
      <c r="D55" s="35"/>
      <c r="E55" s="36">
        <v>105</v>
      </c>
      <c r="F55" s="36">
        <f t="shared" ref="F55" si="4">D55*E55</f>
        <v>0</v>
      </c>
    </row>
    <row r="56" spans="1:6" x14ac:dyDescent="0.2">
      <c r="A56" s="37"/>
      <c r="B56" s="37"/>
      <c r="C56" s="37"/>
      <c r="D56" s="37"/>
      <c r="E56" s="38"/>
      <c r="F56" s="38"/>
    </row>
    <row r="57" spans="1:6" x14ac:dyDescent="0.2">
      <c r="A57" s="34" t="s">
        <v>42</v>
      </c>
      <c r="B57" s="34"/>
      <c r="C57" s="34"/>
      <c r="D57" s="34"/>
      <c r="E57" s="34"/>
      <c r="F57" s="39">
        <f>SUM(F53:F55)</f>
        <v>0</v>
      </c>
    </row>
    <row r="59" spans="1:6" x14ac:dyDescent="0.2">
      <c r="A59" s="31"/>
      <c r="B59" s="31"/>
      <c r="C59" s="31"/>
      <c r="D59" s="31"/>
      <c r="E59" s="31"/>
      <c r="F59" s="31"/>
    </row>
    <row r="60" spans="1:6" x14ac:dyDescent="0.2">
      <c r="A60" s="40"/>
      <c r="B60" s="40"/>
      <c r="C60" s="40"/>
      <c r="D60" s="40"/>
      <c r="E60" s="41"/>
      <c r="F60" s="41"/>
    </row>
    <row r="63" spans="1:6" ht="22.5" x14ac:dyDescent="0.2">
      <c r="A63" s="57" t="s">
        <v>28</v>
      </c>
      <c r="B63" s="19"/>
    </row>
    <row r="64" spans="1:6" x14ac:dyDescent="0.2">
      <c r="A64" s="18"/>
      <c r="B64" s="19"/>
    </row>
    <row r="65" spans="1:2" x14ac:dyDescent="0.2">
      <c r="A65" s="44" t="s">
        <v>17</v>
      </c>
      <c r="B65" s="45" t="s">
        <v>29</v>
      </c>
    </row>
    <row r="66" spans="1:2" x14ac:dyDescent="0.2">
      <c r="A66" s="46" t="s">
        <v>14</v>
      </c>
      <c r="B66" s="47" t="s">
        <v>29</v>
      </c>
    </row>
    <row r="67" spans="1:2" x14ac:dyDescent="0.2">
      <c r="A67" s="49" t="s">
        <v>30</v>
      </c>
      <c r="B67" s="50">
        <v>0.22</v>
      </c>
    </row>
    <row r="68" spans="1:2" x14ac:dyDescent="0.2">
      <c r="A68" s="49" t="s">
        <v>31</v>
      </c>
      <c r="B68" s="50">
        <v>7.0000000000000007E-2</v>
      </c>
    </row>
    <row r="69" spans="1:2" x14ac:dyDescent="0.2">
      <c r="A69" s="52" t="s">
        <v>32</v>
      </c>
      <c r="B69" s="53">
        <v>0.25</v>
      </c>
    </row>
    <row r="70" spans="1:2" x14ac:dyDescent="0.2">
      <c r="A70" s="52" t="s">
        <v>33</v>
      </c>
      <c r="B70" s="53">
        <v>0.08</v>
      </c>
    </row>
    <row r="71" spans="1:2" x14ac:dyDescent="0.2">
      <c r="A71" s="51" t="s">
        <v>34</v>
      </c>
      <c r="B71" s="58">
        <v>0.32</v>
      </c>
    </row>
    <row r="72" spans="1:2" x14ac:dyDescent="0.2">
      <c r="A72" s="51" t="s">
        <v>35</v>
      </c>
      <c r="B72" s="58">
        <v>0.1</v>
      </c>
    </row>
    <row r="73" spans="1:2" x14ac:dyDescent="0.2">
      <c r="A73" s="48" t="s">
        <v>15</v>
      </c>
      <c r="B73" s="54">
        <v>50</v>
      </c>
    </row>
    <row r="74" spans="1:2" x14ac:dyDescent="0.2">
      <c r="A74" s="48" t="s">
        <v>16</v>
      </c>
      <c r="B74" s="54">
        <v>70</v>
      </c>
    </row>
    <row r="75" spans="1:2" x14ac:dyDescent="0.2">
      <c r="A75" s="55" t="s">
        <v>44</v>
      </c>
      <c r="B75" s="56">
        <v>60</v>
      </c>
    </row>
    <row r="76" spans="1:2" s="31" customFormat="1" x14ac:dyDescent="0.2">
      <c r="A76" s="55" t="s">
        <v>45</v>
      </c>
      <c r="B76" s="56">
        <v>90</v>
      </c>
    </row>
    <row r="77" spans="1:2" x14ac:dyDescent="0.2">
      <c r="A77" s="59" t="s">
        <v>46</v>
      </c>
      <c r="B77" s="51">
        <v>60</v>
      </c>
    </row>
    <row r="78" spans="1:2" s="31" customFormat="1" x14ac:dyDescent="0.2">
      <c r="A78" s="59" t="s">
        <v>47</v>
      </c>
      <c r="B78" s="51">
        <v>90</v>
      </c>
    </row>
    <row r="79" spans="1:2" s="31" customFormat="1" x14ac:dyDescent="0.2">
      <c r="A79" s="43"/>
      <c r="B79" s="42"/>
    </row>
    <row r="81" spans="1:4" x14ac:dyDescent="0.2">
      <c r="A81" s="57" t="s">
        <v>48</v>
      </c>
      <c r="B81" s="60" t="s">
        <v>49</v>
      </c>
      <c r="C81" s="63">
        <v>1.5</v>
      </c>
    </row>
    <row r="82" spans="1:4" x14ac:dyDescent="0.2">
      <c r="A82" s="18"/>
      <c r="B82" s="62" t="s">
        <v>53</v>
      </c>
      <c r="C82" s="62" t="s">
        <v>54</v>
      </c>
    </row>
    <row r="83" spans="1:4" x14ac:dyDescent="0.2">
      <c r="A83" s="44" t="s">
        <v>56</v>
      </c>
      <c r="B83" s="61" t="str">
        <f>360&amp; B81</f>
        <v>360 €</v>
      </c>
      <c r="C83" s="61">
        <f>B83*$D83</f>
        <v>540</v>
      </c>
      <c r="D83" s="64">
        <f>$C$81</f>
        <v>1.5</v>
      </c>
    </row>
    <row r="84" spans="1:4" x14ac:dyDescent="0.2">
      <c r="A84" s="44" t="s">
        <v>57</v>
      </c>
      <c r="B84" s="61" t="str">
        <f>60&amp;$B$81&amp;" / min"</f>
        <v>60 € / min</v>
      </c>
      <c r="C84" s="61" t="str">
        <f>60*$D$84&amp;$B$81&amp;" / min"</f>
        <v>90 € / min</v>
      </c>
      <c r="D84" s="64">
        <f t="shared" ref="D84:D88" si="5">$C$81</f>
        <v>1.5</v>
      </c>
    </row>
    <row r="85" spans="1:4" x14ac:dyDescent="0.2">
      <c r="A85" s="44" t="s">
        <v>50</v>
      </c>
      <c r="B85" s="61" t="str">
        <f>"15"&amp;$B$81&amp;" / min"</f>
        <v>15 € / min</v>
      </c>
      <c r="C85" s="61" t="str">
        <f>15*$D$85&amp;$B$81&amp;" / min"</f>
        <v>22.5 € / min</v>
      </c>
      <c r="D85" s="64">
        <f t="shared" si="5"/>
        <v>1.5</v>
      </c>
    </row>
    <row r="86" spans="1:4" x14ac:dyDescent="0.2">
      <c r="A86" s="44" t="s">
        <v>51</v>
      </c>
      <c r="B86" s="61" t="str">
        <f>100&amp; $B$81</f>
        <v>100 €</v>
      </c>
      <c r="C86" s="61">
        <f>B86*$D$86</f>
        <v>150</v>
      </c>
      <c r="D86" s="64">
        <f t="shared" si="5"/>
        <v>1.5</v>
      </c>
    </row>
    <row r="87" spans="1:4" x14ac:dyDescent="0.2">
      <c r="A87" s="44" t="s">
        <v>52</v>
      </c>
      <c r="B87" s="61" t="str">
        <f>10&amp;$B$81&amp;" / min"</f>
        <v>10 € / min</v>
      </c>
      <c r="C87" s="61" t="str">
        <f>10*$D$87&amp;$B$81&amp;" / min"</f>
        <v>15 € / min</v>
      </c>
      <c r="D87" s="64">
        <f t="shared" si="5"/>
        <v>1.5</v>
      </c>
    </row>
    <row r="88" spans="1:4" x14ac:dyDescent="0.2">
      <c r="A88" s="44" t="s">
        <v>55</v>
      </c>
      <c r="B88" s="61" t="str">
        <f>80&amp;$B$81&amp;" / h"</f>
        <v>80 € / h</v>
      </c>
      <c r="C88" s="61" t="str">
        <f>80*D88&amp;$B$81&amp;" / h"</f>
        <v>120 € / h</v>
      </c>
      <c r="D88" s="64">
        <f t="shared" si="5"/>
        <v>1.5</v>
      </c>
    </row>
  </sheetData>
  <sheetProtection sheet="1" objects="1" scenarios="1"/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ColWidth="11.4257812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Tarifs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Caractères</dc:creator>
  <cp:lastModifiedBy>Kevin</cp:lastModifiedBy>
  <cp:lastPrinted>2012-07-04T16:05:10Z</cp:lastPrinted>
  <dcterms:created xsi:type="dcterms:W3CDTF">2012-02-28T13:32:39Z</dcterms:created>
  <dcterms:modified xsi:type="dcterms:W3CDTF">2013-10-24T13:26:00Z</dcterms:modified>
</cp:coreProperties>
</file>